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Ema\Desktop\Prehrana_OŠ Piran\"/>
    </mc:Choice>
  </mc:AlternateContent>
  <xr:revisionPtr revIDLastSave="0" documentId="13_ncr:1_{FEDDC694-069A-40B7-BCAE-BD29455A5C96}" xr6:coauthVersionLast="47" xr6:coauthVersionMax="47" xr10:uidLastSave="{00000000-0000-0000-0000-000000000000}"/>
  <bookViews>
    <workbookView xWindow="12" yWindow="12" windowWidth="23016" windowHeight="12216" activeTab="5" xr2:uid="{00000000-000D-0000-FFFF-FFFF00000000}"/>
  </bookViews>
  <sheets>
    <sheet name="Rekapitulacija" sheetId="67" r:id="rId1"/>
    <sheet name="1 sklop" sheetId="1" r:id="rId2"/>
    <sheet name="2 sklop" sheetId="37" r:id="rId3"/>
    <sheet name="3 sklop" sheetId="48" r:id="rId4"/>
    <sheet name="4 sklop" sheetId="51" r:id="rId5"/>
    <sheet name="5 sklop" sheetId="32" r:id="rId6"/>
    <sheet name="6 sklop" sheetId="40" r:id="rId7"/>
    <sheet name="7 sklop" sheetId="2" r:id="rId8"/>
    <sheet name="8 sklop" sheetId="52" r:id="rId9"/>
    <sheet name="9 sklop" sheetId="33" r:id="rId10"/>
    <sheet name="10 sklop" sheetId="63" r:id="rId11"/>
    <sheet name="11 sklop" sheetId="64" r:id="rId12"/>
    <sheet name="12 sklop" sheetId="41" r:id="rId13"/>
    <sheet name="13 sklop" sheetId="4" r:id="rId14"/>
    <sheet name="14 sklop" sheetId="5" r:id="rId15"/>
    <sheet name="15 sklop" sheetId="7" r:id="rId16"/>
    <sheet name="16 sklop" sheetId="42" r:id="rId17"/>
    <sheet name="17 sklop " sheetId="68" r:id="rId18"/>
    <sheet name="18 sklop " sheetId="69" r:id="rId19"/>
    <sheet name="19. sklop" sheetId="62" r:id="rId20"/>
    <sheet name="20 sklop " sheetId="70" r:id="rId21"/>
  </sheets>
  <definedNames>
    <definedName name="_xlnm._FilterDatabase" localSheetId="5" hidden="1">'5 sklop'!$B$3:$D$25</definedName>
    <definedName name="_xlnm.Print_Area" localSheetId="1">'1 sklop'!$A$3:$L$34</definedName>
    <definedName name="_xlnm.Print_Area" localSheetId="12">'12 sklop'!$A$3:$M$32</definedName>
    <definedName name="_xlnm.Print_Area" localSheetId="13">'13 sklop'!$A$3:$M$31</definedName>
    <definedName name="_xlnm.Print_Area" localSheetId="14">'14 sklop'!$A$1:$M$27</definedName>
    <definedName name="_xlnm.Print_Area" localSheetId="15">'15 sklop'!$A$2:$M$64</definedName>
    <definedName name="_xlnm.Print_Area" localSheetId="16">'16 sklop'!$A$4:$N$12</definedName>
    <definedName name="_xlnm.Print_Area" localSheetId="17">'17 sklop '!$A$3:$L$19</definedName>
    <definedName name="_xlnm.Print_Area" localSheetId="18">'18 sklop '!$A$3:$L$27</definedName>
    <definedName name="_xlnm.Print_Area" localSheetId="2">'2 sklop'!$A$4:$L$28</definedName>
    <definedName name="_xlnm.Print_Area" localSheetId="20">'20 sklop '!$A$4:$N$12</definedName>
    <definedName name="_xlnm.Print_Area" localSheetId="3">'3 sklop'!$A$3:$L$23</definedName>
    <definedName name="_xlnm.Print_Area" localSheetId="4">'4 sklop'!$A$4:$M$41</definedName>
    <definedName name="_xlnm.Print_Area" localSheetId="5">'5 sklop'!$A$3:$M$25</definedName>
    <definedName name="_xlnm.Print_Area" localSheetId="6">'6 sklop'!$A$2:$L$33</definedName>
    <definedName name="_xlnm.Print_Area" localSheetId="7">'7 sklop'!$A$3:$L$16</definedName>
    <definedName name="_xlnm.Print_Area" localSheetId="8">'8 sklop'!$A$3:$D$48</definedName>
    <definedName name="_xlnm.Print_Area" localSheetId="9">'9 sklop'!$A$3:$L$15</definedName>
    <definedName name="_xlnm.Print_Titles" localSheetId="1">'1 sklop'!$8:$10</definedName>
    <definedName name="_xlnm.Print_Titles" localSheetId="12">'12 sklop'!$8:$10</definedName>
    <definedName name="_xlnm.Print_Titles" localSheetId="13">'13 sklop'!$8:$10</definedName>
    <definedName name="_xlnm.Print_Titles" localSheetId="14">'14 sklop'!$8:$10</definedName>
    <definedName name="_xlnm.Print_Titles" localSheetId="15">'15 sklop'!$8:$10</definedName>
    <definedName name="_xlnm.Print_Titles" localSheetId="16">'16 sklop'!$8:$10</definedName>
    <definedName name="_xlnm.Print_Titles" localSheetId="17">'17 sklop '!$8:$10</definedName>
    <definedName name="_xlnm.Print_Titles" localSheetId="18">'18 sklop '!$8:$10</definedName>
    <definedName name="_xlnm.Print_Titles" localSheetId="2">'2 sklop'!$8:$10</definedName>
    <definedName name="_xlnm.Print_Titles" localSheetId="20">'20 sklop '!$8:$10</definedName>
    <definedName name="_xlnm.Print_Titles" localSheetId="3">'3 sklop'!$8:$10</definedName>
    <definedName name="_xlnm.Print_Titles" localSheetId="4">'4 sklop'!$8:$10</definedName>
    <definedName name="_xlnm.Print_Titles" localSheetId="5">'5 sklop'!$8:$10</definedName>
    <definedName name="_xlnm.Print_Titles" localSheetId="6">'6 sklop'!$8:$10</definedName>
    <definedName name="_xlnm.Print_Titles" localSheetId="7">'7 sklop'!$8:$10</definedName>
    <definedName name="_xlnm.Print_Titles" localSheetId="8">'8 sklop'!$8:$10</definedName>
    <definedName name="_xlnm.Print_Titles" localSheetId="9">'9 sklop'!$8:$10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58" i="7" l="1"/>
  <c r="L59" i="7"/>
  <c r="L60" i="7"/>
  <c r="K60" i="7"/>
  <c r="M60" i="7" s="1"/>
  <c r="K61" i="7"/>
  <c r="L61" i="7" s="1"/>
  <c r="M61" i="7" s="1"/>
  <c r="K62" i="7"/>
  <c r="L62" i="7"/>
  <c r="M62" i="7" s="1"/>
  <c r="K63" i="7"/>
  <c r="L63" i="7" s="1"/>
  <c r="M63" i="7" s="1"/>
  <c r="J23" i="37" l="1"/>
  <c r="K23" i="37"/>
  <c r="L23" i="37" s="1"/>
  <c r="J24" i="37"/>
  <c r="K24" i="37" s="1"/>
  <c r="L24" i="37" s="1"/>
  <c r="J25" i="37"/>
  <c r="K25" i="37" s="1"/>
  <c r="L25" i="37" s="1"/>
  <c r="J26" i="37"/>
  <c r="K26" i="37" s="1"/>
  <c r="L26" i="37" s="1"/>
  <c r="K30" i="4"/>
  <c r="L30" i="4" s="1"/>
  <c r="M30" i="4" s="1"/>
  <c r="K29" i="4"/>
  <c r="L29" i="4" s="1"/>
  <c r="M29" i="4" s="1"/>
  <c r="K31" i="41" l="1"/>
  <c r="L31" i="41" s="1"/>
  <c r="M31" i="41" s="1"/>
  <c r="L86" i="63"/>
  <c r="M86" i="63" s="1"/>
  <c r="N86" i="63" s="1"/>
  <c r="L85" i="63"/>
  <c r="M85" i="63" s="1"/>
  <c r="N85" i="63" s="1"/>
  <c r="L84" i="63"/>
  <c r="M84" i="63" s="1"/>
  <c r="N84" i="63" s="1"/>
  <c r="L83" i="63"/>
  <c r="M83" i="63" s="1"/>
  <c r="N83" i="63" s="1"/>
  <c r="L82" i="63"/>
  <c r="M82" i="63" s="1"/>
  <c r="N82" i="63" s="1"/>
  <c r="L81" i="63"/>
  <c r="M81" i="63" s="1"/>
  <c r="N81" i="63" s="1"/>
  <c r="L80" i="63"/>
  <c r="M80" i="63" s="1"/>
  <c r="N80" i="63" s="1"/>
  <c r="L79" i="63"/>
  <c r="M79" i="63" s="1"/>
  <c r="N79" i="63" s="1"/>
  <c r="L78" i="63"/>
  <c r="M78" i="63" s="1"/>
  <c r="N78" i="63" s="1"/>
  <c r="L77" i="63"/>
  <c r="M77" i="63" s="1"/>
  <c r="N77" i="63" s="1"/>
  <c r="L76" i="63"/>
  <c r="M76" i="63" s="1"/>
  <c r="N76" i="63" s="1"/>
  <c r="L75" i="63"/>
  <c r="M75" i="63" s="1"/>
  <c r="N75" i="63" s="1"/>
  <c r="L74" i="63"/>
  <c r="M74" i="63" s="1"/>
  <c r="N74" i="63" s="1"/>
  <c r="L73" i="63"/>
  <c r="M73" i="63" s="1"/>
  <c r="N73" i="63" s="1"/>
  <c r="L72" i="63"/>
  <c r="M72" i="63" s="1"/>
  <c r="N72" i="63" s="1"/>
  <c r="L71" i="63"/>
  <c r="M71" i="63" s="1"/>
  <c r="N71" i="63" s="1"/>
  <c r="L70" i="63"/>
  <c r="M70" i="63" s="1"/>
  <c r="N70" i="63" s="1"/>
  <c r="K47" i="52"/>
  <c r="L47" i="52" s="1"/>
  <c r="M47" i="52" s="1"/>
  <c r="K46" i="52"/>
  <c r="L46" i="52" s="1"/>
  <c r="M46" i="52" s="1"/>
  <c r="K45" i="52"/>
  <c r="L45" i="52" s="1"/>
  <c r="M45" i="52" s="1"/>
  <c r="K44" i="52"/>
  <c r="L44" i="52" s="1"/>
  <c r="M44" i="52" s="1"/>
  <c r="K43" i="52"/>
  <c r="L43" i="52" s="1"/>
  <c r="M43" i="52" s="1"/>
  <c r="K42" i="52"/>
  <c r="L42" i="52" s="1"/>
  <c r="M42" i="52" s="1"/>
  <c r="K41" i="52"/>
  <c r="L41" i="52" s="1"/>
  <c r="M41" i="52" s="1"/>
  <c r="K40" i="52"/>
  <c r="L40" i="52" s="1"/>
  <c r="M40" i="52" s="1"/>
  <c r="K39" i="52"/>
  <c r="L39" i="52" s="1"/>
  <c r="M39" i="52" s="1"/>
  <c r="K38" i="52"/>
  <c r="L38" i="52" s="1"/>
  <c r="M38" i="52" s="1"/>
  <c r="K37" i="52"/>
  <c r="L37" i="52" s="1"/>
  <c r="M37" i="52" s="1"/>
  <c r="K36" i="52"/>
  <c r="L36" i="52" s="1"/>
  <c r="M36" i="52" s="1"/>
  <c r="K24" i="32"/>
  <c r="L24" i="32" s="1"/>
  <c r="M24" i="32" s="1"/>
  <c r="K23" i="32"/>
  <c r="L23" i="32" s="1"/>
  <c r="M23" i="32" s="1"/>
  <c r="K40" i="51"/>
  <c r="L40" i="51" s="1"/>
  <c r="M40" i="51" s="1"/>
  <c r="K39" i="51"/>
  <c r="L39" i="51" s="1"/>
  <c r="M39" i="51" s="1"/>
  <c r="K38" i="51"/>
  <c r="L38" i="51" s="1"/>
  <c r="M38" i="51" s="1"/>
  <c r="K37" i="51"/>
  <c r="L37" i="51" s="1"/>
  <c r="M37" i="51" s="1"/>
  <c r="K36" i="51"/>
  <c r="L36" i="51" s="1"/>
  <c r="M36" i="51" s="1"/>
  <c r="J33" i="1"/>
  <c r="K33" i="1" s="1"/>
  <c r="L33" i="1" s="1"/>
  <c r="J32" i="1"/>
  <c r="K32" i="1" s="1"/>
  <c r="L32" i="1" s="1"/>
  <c r="J22" i="48"/>
  <c r="K22" i="48" s="1"/>
  <c r="L22" i="48" s="1"/>
  <c r="J21" i="48"/>
  <c r="K21" i="48" s="1"/>
  <c r="L21" i="48" s="1"/>
  <c r="J20" i="48"/>
  <c r="K20" i="48" s="1"/>
  <c r="L20" i="48" s="1"/>
  <c r="J19" i="48"/>
  <c r="K19" i="48" s="1"/>
  <c r="L19" i="48" s="1"/>
  <c r="J18" i="48"/>
  <c r="K18" i="48" s="1"/>
  <c r="L18" i="48" s="1"/>
  <c r="J17" i="48"/>
  <c r="K17" i="48" s="1"/>
  <c r="L17" i="48" s="1"/>
  <c r="J16" i="48"/>
  <c r="K16" i="48" s="1"/>
  <c r="L16" i="48" s="1"/>
  <c r="E27" i="37" l="1"/>
  <c r="G12" i="70" l="1"/>
  <c r="L11" i="70"/>
  <c r="M11" i="70" s="1"/>
  <c r="N11" i="70" s="1"/>
  <c r="N12" i="70" s="1"/>
  <c r="E36" i="67" s="1"/>
  <c r="B3" i="70"/>
  <c r="B2" i="70"/>
  <c r="B1" i="70"/>
  <c r="C35" i="67"/>
  <c r="E30" i="62"/>
  <c r="K12" i="62"/>
  <c r="L12" i="62" s="1"/>
  <c r="M12" i="62" s="1"/>
  <c r="K13" i="62"/>
  <c r="L13" i="62" s="1"/>
  <c r="M13" i="62" s="1"/>
  <c r="K14" i="62"/>
  <c r="L14" i="62" s="1"/>
  <c r="M14" i="62" s="1"/>
  <c r="K15" i="62"/>
  <c r="L15" i="62" s="1"/>
  <c r="M15" i="62" s="1"/>
  <c r="K16" i="62"/>
  <c r="L16" i="62" s="1"/>
  <c r="M16" i="62" s="1"/>
  <c r="K17" i="62"/>
  <c r="L17" i="62" s="1"/>
  <c r="M17" i="62" s="1"/>
  <c r="K18" i="62"/>
  <c r="L18" i="62" s="1"/>
  <c r="M18" i="62" s="1"/>
  <c r="K19" i="62"/>
  <c r="L19" i="62" s="1"/>
  <c r="M19" i="62" s="1"/>
  <c r="K20" i="62"/>
  <c r="L20" i="62" s="1"/>
  <c r="M20" i="62" s="1"/>
  <c r="K21" i="62"/>
  <c r="L21" i="62" s="1"/>
  <c r="M21" i="62" s="1"/>
  <c r="K22" i="62"/>
  <c r="L22" i="62" s="1"/>
  <c r="M22" i="62" s="1"/>
  <c r="K23" i="62"/>
  <c r="L23" i="62"/>
  <c r="M23" i="62" s="1"/>
  <c r="K24" i="62"/>
  <c r="L24" i="62" s="1"/>
  <c r="M24" i="62" s="1"/>
  <c r="K25" i="62"/>
  <c r="L25" i="62" s="1"/>
  <c r="M25" i="62" s="1"/>
  <c r="K26" i="62"/>
  <c r="L26" i="62" s="1"/>
  <c r="M26" i="62" s="1"/>
  <c r="K27" i="62"/>
  <c r="L27" i="62" s="1"/>
  <c r="M27" i="62" s="1"/>
  <c r="K28" i="62"/>
  <c r="L28" i="62" s="1"/>
  <c r="M28" i="62" s="1"/>
  <c r="K29" i="62"/>
  <c r="L29" i="62" s="1"/>
  <c r="M29" i="62" s="1"/>
  <c r="E35" i="67" s="1"/>
  <c r="K11" i="62"/>
  <c r="L11" i="62" s="1"/>
  <c r="M11" i="62" s="1"/>
  <c r="B3" i="62"/>
  <c r="B2" i="62"/>
  <c r="B1" i="62"/>
  <c r="M30" i="62" l="1"/>
  <c r="G87" i="63"/>
  <c r="L17" i="63"/>
  <c r="M17" i="63" s="1"/>
  <c r="N17" i="63" s="1"/>
  <c r="L18" i="63"/>
  <c r="M18" i="63" s="1"/>
  <c r="N18" i="63" s="1"/>
  <c r="L19" i="63"/>
  <c r="M19" i="63" s="1"/>
  <c r="N19" i="63" s="1"/>
  <c r="L20" i="63"/>
  <c r="M20" i="63"/>
  <c r="N20" i="63" s="1"/>
  <c r="L21" i="63"/>
  <c r="M21" i="63" s="1"/>
  <c r="N21" i="63" s="1"/>
  <c r="L22" i="63"/>
  <c r="M22" i="63" s="1"/>
  <c r="N22" i="63" s="1"/>
  <c r="L23" i="63"/>
  <c r="M23" i="63" s="1"/>
  <c r="N23" i="63" s="1"/>
  <c r="L24" i="63"/>
  <c r="M24" i="63" s="1"/>
  <c r="N24" i="63" s="1"/>
  <c r="L25" i="63"/>
  <c r="M25" i="63" s="1"/>
  <c r="N25" i="63" s="1"/>
  <c r="L26" i="63"/>
  <c r="M26" i="63" s="1"/>
  <c r="N26" i="63" s="1"/>
  <c r="L27" i="63"/>
  <c r="M27" i="63" s="1"/>
  <c r="N27" i="63" s="1"/>
  <c r="L28" i="63"/>
  <c r="M28" i="63" s="1"/>
  <c r="N28" i="63" s="1"/>
  <c r="L29" i="63"/>
  <c r="M29" i="63" s="1"/>
  <c r="N29" i="63" s="1"/>
  <c r="L30" i="63"/>
  <c r="M30" i="63" s="1"/>
  <c r="N30" i="63" s="1"/>
  <c r="L31" i="63"/>
  <c r="M31" i="63" s="1"/>
  <c r="N31" i="63" s="1"/>
  <c r="L32" i="63"/>
  <c r="M32" i="63" s="1"/>
  <c r="N32" i="63" s="1"/>
  <c r="L33" i="63"/>
  <c r="M33" i="63" s="1"/>
  <c r="N33" i="63" s="1"/>
  <c r="L34" i="63"/>
  <c r="M34" i="63" s="1"/>
  <c r="N34" i="63" s="1"/>
  <c r="L35" i="63"/>
  <c r="M35" i="63" s="1"/>
  <c r="N35" i="63" s="1"/>
  <c r="L36" i="63"/>
  <c r="M36" i="63" s="1"/>
  <c r="N36" i="63" s="1"/>
  <c r="L37" i="63"/>
  <c r="M37" i="63" s="1"/>
  <c r="N37" i="63" s="1"/>
  <c r="L38" i="63"/>
  <c r="M38" i="63" s="1"/>
  <c r="N38" i="63" s="1"/>
  <c r="L39" i="63"/>
  <c r="M39" i="63" s="1"/>
  <c r="N39" i="63" s="1"/>
  <c r="L40" i="63"/>
  <c r="M40" i="63" s="1"/>
  <c r="N40" i="63" s="1"/>
  <c r="L41" i="63"/>
  <c r="M41" i="63" s="1"/>
  <c r="N41" i="63" s="1"/>
  <c r="L42" i="63"/>
  <c r="M42" i="63" s="1"/>
  <c r="N42" i="63" s="1"/>
  <c r="L43" i="63"/>
  <c r="M43" i="63" s="1"/>
  <c r="N43" i="63" s="1"/>
  <c r="L44" i="63"/>
  <c r="M44" i="63" s="1"/>
  <c r="N44" i="63" s="1"/>
  <c r="L45" i="63"/>
  <c r="M45" i="63" s="1"/>
  <c r="N45" i="63" s="1"/>
  <c r="L46" i="63"/>
  <c r="M46" i="63" s="1"/>
  <c r="N46" i="63" s="1"/>
  <c r="L47" i="63"/>
  <c r="M47" i="63" s="1"/>
  <c r="N47" i="63" s="1"/>
  <c r="L48" i="63"/>
  <c r="M48" i="63" s="1"/>
  <c r="N48" i="63" s="1"/>
  <c r="L49" i="63"/>
  <c r="M49" i="63" s="1"/>
  <c r="N49" i="63" s="1"/>
  <c r="L50" i="63"/>
  <c r="M50" i="63" s="1"/>
  <c r="N50" i="63" s="1"/>
  <c r="L51" i="63"/>
  <c r="M51" i="63" s="1"/>
  <c r="N51" i="63" s="1"/>
  <c r="L52" i="63"/>
  <c r="M52" i="63" s="1"/>
  <c r="N52" i="63" s="1"/>
  <c r="L53" i="63"/>
  <c r="M53" i="63" s="1"/>
  <c r="N53" i="63" s="1"/>
  <c r="L54" i="63"/>
  <c r="M54" i="63" s="1"/>
  <c r="N54" i="63" s="1"/>
  <c r="L55" i="63"/>
  <c r="M55" i="63" s="1"/>
  <c r="N55" i="63" s="1"/>
  <c r="L56" i="63"/>
  <c r="M56" i="63" s="1"/>
  <c r="N56" i="63" s="1"/>
  <c r="L57" i="63"/>
  <c r="M57" i="63" s="1"/>
  <c r="N57" i="63" s="1"/>
  <c r="L58" i="63"/>
  <c r="M58" i="63" s="1"/>
  <c r="N58" i="63" s="1"/>
  <c r="L59" i="63"/>
  <c r="M59" i="63" s="1"/>
  <c r="N59" i="63" s="1"/>
  <c r="L60" i="63"/>
  <c r="M60" i="63" s="1"/>
  <c r="N60" i="63" s="1"/>
  <c r="L61" i="63"/>
  <c r="M61" i="63"/>
  <c r="N61" i="63" s="1"/>
  <c r="L62" i="63"/>
  <c r="M62" i="63" s="1"/>
  <c r="N62" i="63" s="1"/>
  <c r="L63" i="63"/>
  <c r="M63" i="63" s="1"/>
  <c r="N63" i="63" s="1"/>
  <c r="L64" i="63"/>
  <c r="M64" i="63" s="1"/>
  <c r="N64" i="63" s="1"/>
  <c r="L65" i="63"/>
  <c r="M65" i="63" s="1"/>
  <c r="N65" i="63" s="1"/>
  <c r="L66" i="63"/>
  <c r="M66" i="63" s="1"/>
  <c r="N66" i="63" s="1"/>
  <c r="L67" i="63"/>
  <c r="M67" i="63" s="1"/>
  <c r="N67" i="63" s="1"/>
  <c r="L68" i="63"/>
  <c r="M68" i="63"/>
  <c r="N68" i="63" s="1"/>
  <c r="L69" i="63"/>
  <c r="M69" i="63" s="1"/>
  <c r="N69" i="63" s="1"/>
  <c r="L16" i="63"/>
  <c r="M16" i="63" s="1"/>
  <c r="N16" i="63" s="1"/>
  <c r="L14" i="63"/>
  <c r="M14" i="63" s="1"/>
  <c r="N14" i="63" s="1"/>
  <c r="L15" i="63"/>
  <c r="M15" i="63" s="1"/>
  <c r="N15" i="63" s="1"/>
  <c r="L13" i="63"/>
  <c r="M13" i="63" s="1"/>
  <c r="N13" i="63" s="1"/>
  <c r="B3" i="63"/>
  <c r="B2" i="63"/>
  <c r="B1" i="63"/>
  <c r="B3" i="64"/>
  <c r="B2" i="64"/>
  <c r="B1" i="64"/>
  <c r="G27" i="64"/>
  <c r="L26" i="64"/>
  <c r="M26" i="64" s="1"/>
  <c r="N26" i="64" s="1"/>
  <c r="L24" i="64"/>
  <c r="M24" i="64" s="1"/>
  <c r="N24" i="64" s="1"/>
  <c r="L22" i="64"/>
  <c r="M22" i="64" s="1"/>
  <c r="N22" i="64" s="1"/>
  <c r="L21" i="64"/>
  <c r="M21" i="64" s="1"/>
  <c r="N21" i="64" s="1"/>
  <c r="L19" i="64"/>
  <c r="M19" i="64" s="1"/>
  <c r="N19" i="64" s="1"/>
  <c r="L25" i="64"/>
  <c r="M25" i="64" s="1"/>
  <c r="N25" i="64" s="1"/>
  <c r="L23" i="64"/>
  <c r="M23" i="64" s="1"/>
  <c r="N23" i="64" s="1"/>
  <c r="L20" i="64"/>
  <c r="M20" i="64" s="1"/>
  <c r="N20" i="64" s="1"/>
  <c r="L18" i="64"/>
  <c r="M18" i="64" s="1"/>
  <c r="N18" i="64" s="1"/>
  <c r="L17" i="64"/>
  <c r="M17" i="64" s="1"/>
  <c r="N17" i="64" s="1"/>
  <c r="L16" i="64"/>
  <c r="M16" i="64" s="1"/>
  <c r="N16" i="64" s="1"/>
  <c r="L15" i="64"/>
  <c r="M15" i="64" s="1"/>
  <c r="N15" i="64" s="1"/>
  <c r="L14" i="64"/>
  <c r="M14" i="64" s="1"/>
  <c r="N14" i="64" s="1"/>
  <c r="L13" i="64"/>
  <c r="M13" i="64" s="1"/>
  <c r="N13" i="64" s="1"/>
  <c r="E27" i="69"/>
  <c r="J26" i="69"/>
  <c r="K26" i="69" s="1"/>
  <c r="L26" i="69" s="1"/>
  <c r="J25" i="69"/>
  <c r="K25" i="69" s="1"/>
  <c r="L25" i="69" s="1"/>
  <c r="J24" i="69"/>
  <c r="K24" i="69" s="1"/>
  <c r="L24" i="69" s="1"/>
  <c r="J23" i="69"/>
  <c r="K23" i="69" s="1"/>
  <c r="L23" i="69" s="1"/>
  <c r="J22" i="69"/>
  <c r="K22" i="69" s="1"/>
  <c r="L22" i="69" s="1"/>
  <c r="J21" i="69"/>
  <c r="K21" i="69" s="1"/>
  <c r="L21" i="69" s="1"/>
  <c r="J20" i="69"/>
  <c r="K20" i="69" s="1"/>
  <c r="L20" i="69" s="1"/>
  <c r="J19" i="69"/>
  <c r="K19" i="69" s="1"/>
  <c r="L19" i="69" s="1"/>
  <c r="J18" i="69"/>
  <c r="K18" i="69" s="1"/>
  <c r="L18" i="69" s="1"/>
  <c r="J17" i="69"/>
  <c r="K17" i="69" s="1"/>
  <c r="L17" i="69" s="1"/>
  <c r="J16" i="69"/>
  <c r="K16" i="69" s="1"/>
  <c r="L16" i="69" s="1"/>
  <c r="J15" i="69"/>
  <c r="K15" i="69" s="1"/>
  <c r="L15" i="69" s="1"/>
  <c r="J14" i="69"/>
  <c r="K14" i="69" s="1"/>
  <c r="L14" i="69" s="1"/>
  <c r="J13" i="69"/>
  <c r="K13" i="69" s="1"/>
  <c r="L13" i="69" s="1"/>
  <c r="J12" i="69"/>
  <c r="K12" i="69" s="1"/>
  <c r="L12" i="69" s="1"/>
  <c r="J11" i="69"/>
  <c r="K11" i="69" s="1"/>
  <c r="L11" i="69" s="1"/>
  <c r="B3" i="69"/>
  <c r="B2" i="69"/>
  <c r="B1" i="69"/>
  <c r="E19" i="68"/>
  <c r="J18" i="68"/>
  <c r="K18" i="68" s="1"/>
  <c r="L18" i="68" s="1"/>
  <c r="J17" i="68"/>
  <c r="K17" i="68" s="1"/>
  <c r="L17" i="68" s="1"/>
  <c r="J16" i="68"/>
  <c r="K16" i="68" s="1"/>
  <c r="L16" i="68" s="1"/>
  <c r="J15" i="68"/>
  <c r="K15" i="68" s="1"/>
  <c r="L15" i="68" s="1"/>
  <c r="J14" i="68"/>
  <c r="K14" i="68" s="1"/>
  <c r="L14" i="68" s="1"/>
  <c r="J13" i="68"/>
  <c r="K13" i="68" s="1"/>
  <c r="L13" i="68" s="1"/>
  <c r="J12" i="68"/>
  <c r="K12" i="68" s="1"/>
  <c r="L12" i="68" s="1"/>
  <c r="J11" i="68"/>
  <c r="K11" i="68" s="1"/>
  <c r="L11" i="68" s="1"/>
  <c r="B3" i="68"/>
  <c r="B2" i="68"/>
  <c r="B1" i="68"/>
  <c r="G12" i="42"/>
  <c r="C32" i="67" s="1"/>
  <c r="B3" i="42"/>
  <c r="B2" i="42"/>
  <c r="B1" i="42"/>
  <c r="E64" i="7"/>
  <c r="C31" i="67" s="1"/>
  <c r="K12" i="7"/>
  <c r="L12" i="7" s="1"/>
  <c r="M12" i="7" s="1"/>
  <c r="K13" i="7"/>
  <c r="L13" i="7" s="1"/>
  <c r="M13" i="7" s="1"/>
  <c r="K14" i="7"/>
  <c r="L14" i="7"/>
  <c r="M14" i="7" s="1"/>
  <c r="K15" i="7"/>
  <c r="L15" i="7" s="1"/>
  <c r="M15" i="7" s="1"/>
  <c r="K16" i="7"/>
  <c r="L16" i="7" s="1"/>
  <c r="M16" i="7" s="1"/>
  <c r="K17" i="7"/>
  <c r="L17" i="7" s="1"/>
  <c r="M17" i="7" s="1"/>
  <c r="K18" i="7"/>
  <c r="L18" i="7" s="1"/>
  <c r="M18" i="7" s="1"/>
  <c r="K19" i="7"/>
  <c r="L19" i="7"/>
  <c r="M19" i="7" s="1"/>
  <c r="K20" i="7"/>
  <c r="L20" i="7" s="1"/>
  <c r="M20" i="7" s="1"/>
  <c r="K21" i="7"/>
  <c r="L21" i="7" s="1"/>
  <c r="M21" i="7" s="1"/>
  <c r="K22" i="7"/>
  <c r="L22" i="7" s="1"/>
  <c r="M22" i="7" s="1"/>
  <c r="K23" i="7"/>
  <c r="L23" i="7" s="1"/>
  <c r="M23" i="7" s="1"/>
  <c r="K24" i="7"/>
  <c r="L24" i="7" s="1"/>
  <c r="M24" i="7" s="1"/>
  <c r="K25" i="7"/>
  <c r="L25" i="7" s="1"/>
  <c r="M25" i="7" s="1"/>
  <c r="K26" i="7"/>
  <c r="L26" i="7" s="1"/>
  <c r="M26" i="7" s="1"/>
  <c r="K27" i="7"/>
  <c r="L27" i="7" s="1"/>
  <c r="M27" i="7" s="1"/>
  <c r="K28" i="7"/>
  <c r="L28" i="7" s="1"/>
  <c r="M28" i="7" s="1"/>
  <c r="K29" i="7"/>
  <c r="L29" i="7" s="1"/>
  <c r="M29" i="7" s="1"/>
  <c r="K30" i="7"/>
  <c r="L30" i="7"/>
  <c r="M30" i="7" s="1"/>
  <c r="K31" i="7"/>
  <c r="L31" i="7" s="1"/>
  <c r="M31" i="7" s="1"/>
  <c r="K32" i="7"/>
  <c r="L32" i="7" s="1"/>
  <c r="M32" i="7" s="1"/>
  <c r="K33" i="7"/>
  <c r="L33" i="7" s="1"/>
  <c r="M33" i="7" s="1"/>
  <c r="K34" i="7"/>
  <c r="L34" i="7" s="1"/>
  <c r="M34" i="7" s="1"/>
  <c r="K35" i="7"/>
  <c r="L35" i="7" s="1"/>
  <c r="M35" i="7" s="1"/>
  <c r="K36" i="7"/>
  <c r="L36" i="7" s="1"/>
  <c r="M36" i="7" s="1"/>
  <c r="K37" i="7"/>
  <c r="L37" i="7" s="1"/>
  <c r="M37" i="7" s="1"/>
  <c r="K38" i="7"/>
  <c r="L38" i="7"/>
  <c r="M38" i="7" s="1"/>
  <c r="K39" i="7"/>
  <c r="L39" i="7" s="1"/>
  <c r="M39" i="7" s="1"/>
  <c r="K40" i="7"/>
  <c r="L40" i="7" s="1"/>
  <c r="M40" i="7" s="1"/>
  <c r="K41" i="7"/>
  <c r="L41" i="7" s="1"/>
  <c r="M41" i="7" s="1"/>
  <c r="K42" i="7"/>
  <c r="L42" i="7"/>
  <c r="M42" i="7" s="1"/>
  <c r="K43" i="7"/>
  <c r="L43" i="7" s="1"/>
  <c r="M43" i="7" s="1"/>
  <c r="K44" i="7"/>
  <c r="L44" i="7" s="1"/>
  <c r="M44" i="7" s="1"/>
  <c r="K45" i="7"/>
  <c r="L45" i="7" s="1"/>
  <c r="M45" i="7" s="1"/>
  <c r="K46" i="7"/>
  <c r="L46" i="7" s="1"/>
  <c r="M46" i="7" s="1"/>
  <c r="K47" i="7"/>
  <c r="L47" i="7" s="1"/>
  <c r="M47" i="7" s="1"/>
  <c r="K48" i="7"/>
  <c r="L48" i="7" s="1"/>
  <c r="M48" i="7" s="1"/>
  <c r="K49" i="7"/>
  <c r="L49" i="7" s="1"/>
  <c r="M49" i="7" s="1"/>
  <c r="K50" i="7"/>
  <c r="L50" i="7" s="1"/>
  <c r="M50" i="7" s="1"/>
  <c r="K51" i="7"/>
  <c r="L51" i="7" s="1"/>
  <c r="M51" i="7" s="1"/>
  <c r="K52" i="7"/>
  <c r="L52" i="7" s="1"/>
  <c r="M52" i="7" s="1"/>
  <c r="K53" i="7"/>
  <c r="L53" i="7" s="1"/>
  <c r="M53" i="7" s="1"/>
  <c r="K54" i="7"/>
  <c r="L54" i="7" s="1"/>
  <c r="M54" i="7" s="1"/>
  <c r="K55" i="7"/>
  <c r="L55" i="7" s="1"/>
  <c r="M55" i="7" s="1"/>
  <c r="K56" i="7"/>
  <c r="L56" i="7" s="1"/>
  <c r="M56" i="7" s="1"/>
  <c r="K57" i="7"/>
  <c r="L57" i="7" s="1"/>
  <c r="M57" i="7" s="1"/>
  <c r="K58" i="7"/>
  <c r="M58" i="7" s="1"/>
  <c r="K59" i="7"/>
  <c r="M59" i="7" s="1"/>
  <c r="K11" i="7"/>
  <c r="L11" i="7" s="1"/>
  <c r="M11" i="7" s="1"/>
  <c r="M64" i="7" l="1"/>
  <c r="E31" i="67" s="1"/>
  <c r="N87" i="63"/>
  <c r="E26" i="67" s="1"/>
  <c r="N27" i="64"/>
  <c r="E27" i="67" s="1"/>
  <c r="L27" i="69"/>
  <c r="E34" i="67" s="1"/>
  <c r="L19" i="68"/>
  <c r="E33" i="67" s="1"/>
  <c r="B3" i="7" l="1"/>
  <c r="B2" i="7"/>
  <c r="B1" i="7"/>
  <c r="E27" i="5" l="1"/>
  <c r="C30" i="67" s="1"/>
  <c r="K21" i="5" l="1"/>
  <c r="L21" i="5" s="1"/>
  <c r="M21" i="5" s="1"/>
  <c r="K22" i="5"/>
  <c r="L22" i="5" s="1"/>
  <c r="M22" i="5" s="1"/>
  <c r="K23" i="5"/>
  <c r="L23" i="5" s="1"/>
  <c r="M23" i="5" s="1"/>
  <c r="K24" i="5"/>
  <c r="L24" i="5" s="1"/>
  <c r="M24" i="5" s="1"/>
  <c r="K25" i="5"/>
  <c r="L25" i="5" s="1"/>
  <c r="M25" i="5" s="1"/>
  <c r="K20" i="5"/>
  <c r="L20" i="5" s="1"/>
  <c r="M20" i="5" s="1"/>
  <c r="B3" i="5"/>
  <c r="B2" i="5"/>
  <c r="B1" i="5"/>
  <c r="K17" i="4"/>
  <c r="L17" i="4" s="1"/>
  <c r="M17" i="4" s="1"/>
  <c r="K18" i="4"/>
  <c r="L18" i="4" s="1"/>
  <c r="M18" i="4" s="1"/>
  <c r="E31" i="4"/>
  <c r="C29" i="67" s="1"/>
  <c r="K19" i="4"/>
  <c r="L19" i="4" s="1"/>
  <c r="M19" i="4" s="1"/>
  <c r="K13" i="4"/>
  <c r="L13" i="4" s="1"/>
  <c r="M13" i="4" s="1"/>
  <c r="K20" i="4"/>
  <c r="L20" i="4" s="1"/>
  <c r="M20" i="4" s="1"/>
  <c r="K21" i="4"/>
  <c r="L21" i="4" s="1"/>
  <c r="M21" i="4" s="1"/>
  <c r="K14" i="4"/>
  <c r="L14" i="4" s="1"/>
  <c r="M14" i="4" s="1"/>
  <c r="K22" i="4"/>
  <c r="L22" i="4" s="1"/>
  <c r="M22" i="4" s="1"/>
  <c r="K23" i="4"/>
  <c r="L23" i="4" s="1"/>
  <c r="M23" i="4" s="1"/>
  <c r="K24" i="4"/>
  <c r="L24" i="4" s="1"/>
  <c r="M24" i="4" s="1"/>
  <c r="K15" i="4"/>
  <c r="L15" i="4" s="1"/>
  <c r="M15" i="4" s="1"/>
  <c r="K16" i="4"/>
  <c r="L16" i="4" s="1"/>
  <c r="M16" i="4" s="1"/>
  <c r="K25" i="4"/>
  <c r="L25" i="4" s="1"/>
  <c r="M25" i="4" s="1"/>
  <c r="K26" i="4"/>
  <c r="L26" i="4" s="1"/>
  <c r="M26" i="4" s="1"/>
  <c r="K27" i="4"/>
  <c r="L27" i="4" s="1"/>
  <c r="M27" i="4" s="1"/>
  <c r="K28" i="4"/>
  <c r="L28" i="4" s="1"/>
  <c r="M28" i="4" s="1"/>
  <c r="B3" i="4"/>
  <c r="B2" i="4"/>
  <c r="B1" i="4"/>
  <c r="E32" i="41"/>
  <c r="C28" i="67" s="1"/>
  <c r="K20" i="41"/>
  <c r="L20" i="41" s="1"/>
  <c r="M20" i="41" s="1"/>
  <c r="K21" i="41"/>
  <c r="L21" i="41" s="1"/>
  <c r="M21" i="41" s="1"/>
  <c r="K22" i="41"/>
  <c r="L22" i="41" s="1"/>
  <c r="M22" i="41" s="1"/>
  <c r="K23" i="41"/>
  <c r="L23" i="41" s="1"/>
  <c r="M23" i="41" s="1"/>
  <c r="K24" i="41"/>
  <c r="L24" i="41" s="1"/>
  <c r="M24" i="41" s="1"/>
  <c r="K25" i="41"/>
  <c r="L25" i="41" s="1"/>
  <c r="M25" i="41" s="1"/>
  <c r="K26" i="41"/>
  <c r="L26" i="41" s="1"/>
  <c r="M26" i="41" s="1"/>
  <c r="K27" i="41"/>
  <c r="L27" i="41" s="1"/>
  <c r="M27" i="41" s="1"/>
  <c r="K28" i="41"/>
  <c r="L28" i="41" s="1"/>
  <c r="M28" i="41" s="1"/>
  <c r="K29" i="41"/>
  <c r="L29" i="41" s="1"/>
  <c r="M29" i="41" s="1"/>
  <c r="K30" i="41"/>
  <c r="L30" i="41" s="1"/>
  <c r="M30" i="41" s="1"/>
  <c r="K19" i="41"/>
  <c r="L19" i="41" s="1"/>
  <c r="M19" i="41" s="1"/>
  <c r="K16" i="41"/>
  <c r="L16" i="41" s="1"/>
  <c r="M16" i="41" s="1"/>
  <c r="K17" i="41"/>
  <c r="L17" i="41" s="1"/>
  <c r="M17" i="41" s="1"/>
  <c r="B3" i="41"/>
  <c r="B2" i="41"/>
  <c r="B1" i="41"/>
  <c r="E15" i="33"/>
  <c r="C25" i="67" s="1"/>
  <c r="J12" i="33"/>
  <c r="K12" i="33" s="1"/>
  <c r="L12" i="33" s="1"/>
  <c r="J13" i="33"/>
  <c r="K13" i="33" s="1"/>
  <c r="L13" i="33" s="1"/>
  <c r="J14" i="33"/>
  <c r="K14" i="33" s="1"/>
  <c r="L14" i="33" s="1"/>
  <c r="B3" i="33"/>
  <c r="B2" i="33"/>
  <c r="B1" i="33"/>
  <c r="E48" i="52"/>
  <c r="C24" i="67" s="1"/>
  <c r="B3" i="52"/>
  <c r="B2" i="52"/>
  <c r="B1" i="52"/>
  <c r="E16" i="2"/>
  <c r="C23" i="67" s="1"/>
  <c r="J11" i="2"/>
  <c r="K11" i="2" s="1"/>
  <c r="L11" i="2" s="1"/>
  <c r="J13" i="2"/>
  <c r="K13" i="2" s="1"/>
  <c r="L13" i="2" s="1"/>
  <c r="J14" i="2"/>
  <c r="K14" i="2" s="1"/>
  <c r="L14" i="2" s="1"/>
  <c r="J15" i="2"/>
  <c r="K15" i="2" s="1"/>
  <c r="L15" i="2" s="1"/>
  <c r="J12" i="2"/>
  <c r="K12" i="2" s="1"/>
  <c r="L12" i="2" s="1"/>
  <c r="B3" i="2"/>
  <c r="B2" i="2"/>
  <c r="B1" i="2"/>
  <c r="J22" i="40"/>
  <c r="K22" i="40" s="1"/>
  <c r="L22" i="40" s="1"/>
  <c r="J23" i="40"/>
  <c r="K23" i="40" s="1"/>
  <c r="L23" i="40" s="1"/>
  <c r="J24" i="40"/>
  <c r="K24" i="40" s="1"/>
  <c r="L24" i="40" s="1"/>
  <c r="J25" i="40"/>
  <c r="K25" i="40" s="1"/>
  <c r="L25" i="40" s="1"/>
  <c r="J26" i="40"/>
  <c r="K26" i="40" s="1"/>
  <c r="L26" i="40" s="1"/>
  <c r="J27" i="40"/>
  <c r="K27" i="40" s="1"/>
  <c r="L27" i="40" s="1"/>
  <c r="J28" i="40"/>
  <c r="K28" i="40" s="1"/>
  <c r="L28" i="40" s="1"/>
  <c r="J29" i="40"/>
  <c r="K29" i="40"/>
  <c r="L29" i="40" s="1"/>
  <c r="J30" i="40"/>
  <c r="K30" i="40" s="1"/>
  <c r="L30" i="40" s="1"/>
  <c r="J31" i="40"/>
  <c r="K31" i="40" s="1"/>
  <c r="L31" i="40" s="1"/>
  <c r="J32" i="40"/>
  <c r="K32" i="40" s="1"/>
  <c r="L32" i="40" s="1"/>
  <c r="E33" i="40"/>
  <c r="C22" i="67" s="1"/>
  <c r="B3" i="40"/>
  <c r="B2" i="40"/>
  <c r="B1" i="40"/>
  <c r="K13" i="32"/>
  <c r="L13" i="32" s="1"/>
  <c r="M13" i="32" s="1"/>
  <c r="K14" i="32"/>
  <c r="L14" i="32" s="1"/>
  <c r="M14" i="32" s="1"/>
  <c r="K15" i="32"/>
  <c r="L15" i="32" s="1"/>
  <c r="M15" i="32" s="1"/>
  <c r="K16" i="32"/>
  <c r="L16" i="32" s="1"/>
  <c r="M16" i="32" s="1"/>
  <c r="K17" i="32"/>
  <c r="L17" i="32" s="1"/>
  <c r="M17" i="32" s="1"/>
  <c r="K18" i="32"/>
  <c r="L18" i="32" s="1"/>
  <c r="M18" i="32" s="1"/>
  <c r="K19" i="32"/>
  <c r="L19" i="32" s="1"/>
  <c r="M19" i="32" s="1"/>
  <c r="K20" i="32"/>
  <c r="L20" i="32" s="1"/>
  <c r="M20" i="32" s="1"/>
  <c r="K21" i="32"/>
  <c r="L21" i="32" s="1"/>
  <c r="M21" i="32" s="1"/>
  <c r="K22" i="32"/>
  <c r="L22" i="32" s="1"/>
  <c r="M22" i="32" s="1"/>
  <c r="L16" i="2" l="1"/>
  <c r="E23" i="67" s="1"/>
  <c r="K12" i="32" l="1"/>
  <c r="L12" i="32" s="1"/>
  <c r="M12" i="32" s="1"/>
  <c r="B3" i="32"/>
  <c r="B2" i="32"/>
  <c r="B1" i="32"/>
  <c r="K33" i="51" l="1"/>
  <c r="L33" i="51" s="1"/>
  <c r="M33" i="51" s="1"/>
  <c r="K34" i="51"/>
  <c r="L34" i="51" s="1"/>
  <c r="M34" i="51" s="1"/>
  <c r="E41" i="51" l="1"/>
  <c r="C20" i="67" s="1"/>
  <c r="E34" i="1"/>
  <c r="C17" i="67" s="1"/>
  <c r="C18" i="67"/>
  <c r="B3" i="51"/>
  <c r="B2" i="51"/>
  <c r="B1" i="51"/>
  <c r="E23" i="48"/>
  <c r="B3" i="48"/>
  <c r="B2" i="48"/>
  <c r="B1" i="48"/>
  <c r="J22" i="37"/>
  <c r="K22" i="37" s="1"/>
  <c r="L22" i="37" s="1"/>
  <c r="B3" i="37" l="1"/>
  <c r="B2" i="37"/>
  <c r="B1" i="37"/>
  <c r="J13" i="1"/>
  <c r="K13" i="1" s="1"/>
  <c r="L13" i="1" s="1"/>
  <c r="J14" i="1"/>
  <c r="K14" i="1" s="1"/>
  <c r="L14" i="1" s="1"/>
  <c r="J15" i="1"/>
  <c r="K15" i="1" s="1"/>
  <c r="L15" i="1" s="1"/>
  <c r="J16" i="1"/>
  <c r="K16" i="1" s="1"/>
  <c r="L16" i="1" s="1"/>
  <c r="J17" i="1"/>
  <c r="K17" i="1" s="1"/>
  <c r="L17" i="1" s="1"/>
  <c r="J18" i="1"/>
  <c r="K18" i="1" s="1"/>
  <c r="L18" i="1" s="1"/>
  <c r="J19" i="1"/>
  <c r="K19" i="1"/>
  <c r="L19" i="1" s="1"/>
  <c r="J20" i="1"/>
  <c r="K20" i="1"/>
  <c r="L20" i="1" s="1"/>
  <c r="J21" i="1"/>
  <c r="K21" i="1"/>
  <c r="L21" i="1" s="1"/>
  <c r="J22" i="1"/>
  <c r="K22" i="1" s="1"/>
  <c r="L22" i="1" s="1"/>
  <c r="J23" i="1"/>
  <c r="K23" i="1"/>
  <c r="L23" i="1" s="1"/>
  <c r="J24" i="1"/>
  <c r="K24" i="1" s="1"/>
  <c r="L24" i="1" s="1"/>
  <c r="J25" i="1"/>
  <c r="K25" i="1" s="1"/>
  <c r="L25" i="1" s="1"/>
  <c r="J26" i="1"/>
  <c r="K26" i="1" s="1"/>
  <c r="L26" i="1" s="1"/>
  <c r="J27" i="1"/>
  <c r="K27" i="1"/>
  <c r="L27" i="1" s="1"/>
  <c r="J28" i="1"/>
  <c r="K28" i="1" s="1"/>
  <c r="L28" i="1" s="1"/>
  <c r="J29" i="1"/>
  <c r="K29" i="1"/>
  <c r="L29" i="1" s="1"/>
  <c r="J30" i="1"/>
  <c r="K30" i="1" s="1"/>
  <c r="L30" i="1" s="1"/>
  <c r="J31" i="1"/>
  <c r="K31" i="1" s="1"/>
  <c r="L31" i="1" s="1"/>
  <c r="J11" i="1"/>
  <c r="B3" i="1"/>
  <c r="B2" i="1"/>
  <c r="B1" i="1"/>
  <c r="J17" i="37"/>
  <c r="K17" i="37" s="1"/>
  <c r="L17" i="37" s="1"/>
  <c r="J16" i="37"/>
  <c r="K16" i="37" s="1"/>
  <c r="L16" i="37" s="1"/>
  <c r="K30" i="51" l="1"/>
  <c r="L30" i="51" s="1"/>
  <c r="M30" i="51" s="1"/>
  <c r="J15" i="51" l="1"/>
  <c r="K15" i="51" s="1"/>
  <c r="L15" i="51" s="1"/>
  <c r="M15" i="51" s="1"/>
  <c r="K12" i="51"/>
  <c r="L12" i="51" s="1"/>
  <c r="M12" i="51" s="1"/>
  <c r="K26" i="52" l="1"/>
  <c r="L26" i="52" s="1"/>
  <c r="M26" i="52" s="1"/>
  <c r="J12" i="1" l="1"/>
  <c r="K12" i="1" s="1"/>
  <c r="L12" i="1" s="1"/>
  <c r="K11" i="1"/>
  <c r="L11" i="1" l="1"/>
  <c r="L11" i="42"/>
  <c r="M11" i="42" s="1"/>
  <c r="N11" i="42" s="1"/>
  <c r="N12" i="42" s="1"/>
  <c r="E32" i="67" s="1"/>
  <c r="L34" i="1" l="1"/>
  <c r="E17" i="67" s="1"/>
  <c r="K15" i="5"/>
  <c r="K19" i="5"/>
  <c r="K12" i="4"/>
  <c r="L12" i="4" s="1"/>
  <c r="M12" i="4" s="1"/>
  <c r="K27" i="52"/>
  <c r="K18" i="52"/>
  <c r="K35" i="51"/>
  <c r="L35" i="51" s="1"/>
  <c r="M35" i="51" s="1"/>
  <c r="K32" i="51"/>
  <c r="L32" i="51" s="1"/>
  <c r="M32" i="51" s="1"/>
  <c r="K31" i="51"/>
  <c r="L31" i="51" s="1"/>
  <c r="M31" i="51" s="1"/>
  <c r="K29" i="51"/>
  <c r="L29" i="51" s="1"/>
  <c r="M29" i="51" s="1"/>
  <c r="K28" i="51"/>
  <c r="L28" i="51" s="1"/>
  <c r="M28" i="51" s="1"/>
  <c r="K27" i="51"/>
  <c r="L27" i="51" s="1"/>
  <c r="M27" i="51" s="1"/>
  <c r="K26" i="51"/>
  <c r="L26" i="51" s="1"/>
  <c r="M26" i="51" s="1"/>
  <c r="K25" i="51"/>
  <c r="L25" i="51" s="1"/>
  <c r="M25" i="51" s="1"/>
  <c r="K24" i="51"/>
  <c r="L24" i="51" s="1"/>
  <c r="M24" i="51" s="1"/>
  <c r="K23" i="51"/>
  <c r="L23" i="51" s="1"/>
  <c r="M23" i="51" s="1"/>
  <c r="K22" i="51"/>
  <c r="L22" i="51" s="1"/>
  <c r="M22" i="51" s="1"/>
  <c r="K21" i="51"/>
  <c r="L21" i="51" s="1"/>
  <c r="M21" i="51" s="1"/>
  <c r="K20" i="51"/>
  <c r="L20" i="51" s="1"/>
  <c r="M20" i="51" s="1"/>
  <c r="K19" i="51"/>
  <c r="L19" i="51" s="1"/>
  <c r="M19" i="51" s="1"/>
  <c r="K18" i="51"/>
  <c r="L18" i="51" s="1"/>
  <c r="M18" i="51" s="1"/>
  <c r="K17" i="51"/>
  <c r="L17" i="51" s="1"/>
  <c r="M17" i="51" s="1"/>
  <c r="K16" i="51"/>
  <c r="L16" i="51" s="1"/>
  <c r="M16" i="51" s="1"/>
  <c r="K14" i="51"/>
  <c r="L14" i="51" s="1"/>
  <c r="M14" i="51" s="1"/>
  <c r="K13" i="51"/>
  <c r="L13" i="51" s="1"/>
  <c r="M13" i="51" s="1"/>
  <c r="K11" i="51"/>
  <c r="L11" i="51" s="1"/>
  <c r="M11" i="51" s="1"/>
  <c r="M41" i="51" l="1"/>
  <c r="L19" i="5"/>
  <c r="M19" i="5" s="1"/>
  <c r="L15" i="5"/>
  <c r="M15" i="5" s="1"/>
  <c r="L18" i="52"/>
  <c r="M18" i="52" s="1"/>
  <c r="L27" i="52"/>
  <c r="M27" i="52" s="1"/>
  <c r="J14" i="48"/>
  <c r="K14" i="48" s="1"/>
  <c r="L14" i="48" s="1"/>
  <c r="J15" i="48" l="1"/>
  <c r="K15" i="48" s="1"/>
  <c r="L15" i="48" s="1"/>
  <c r="K35" i="52" l="1"/>
  <c r="K34" i="52"/>
  <c r="K33" i="52"/>
  <c r="K32" i="52"/>
  <c r="K31" i="52"/>
  <c r="K30" i="52"/>
  <c r="K29" i="52"/>
  <c r="K28" i="52"/>
  <c r="K25" i="52"/>
  <c r="K24" i="52"/>
  <c r="K23" i="52"/>
  <c r="K22" i="52"/>
  <c r="K21" i="52"/>
  <c r="K20" i="52"/>
  <c r="K19" i="52"/>
  <c r="K17" i="52"/>
  <c r="K16" i="52"/>
  <c r="K15" i="52"/>
  <c r="K14" i="52"/>
  <c r="K13" i="52"/>
  <c r="K12" i="52"/>
  <c r="K11" i="52"/>
  <c r="L19" i="52" l="1"/>
  <c r="M19" i="52" s="1"/>
  <c r="L20" i="52"/>
  <c r="M20" i="52" s="1"/>
  <c r="L22" i="52"/>
  <c r="M22" i="52" s="1"/>
  <c r="L25" i="52"/>
  <c r="M25" i="52" s="1"/>
  <c r="L29" i="52"/>
  <c r="M29" i="52" s="1"/>
  <c r="L30" i="52"/>
  <c r="M30" i="52" s="1"/>
  <c r="L31" i="52"/>
  <c r="M31" i="52" s="1"/>
  <c r="L13" i="52"/>
  <c r="M13" i="52" s="1"/>
  <c r="L33" i="52"/>
  <c r="M33" i="52" s="1"/>
  <c r="L15" i="52"/>
  <c r="M15" i="52" s="1"/>
  <c r="L34" i="52"/>
  <c r="M34" i="52" s="1"/>
  <c r="L17" i="52"/>
  <c r="M17" i="52" s="1"/>
  <c r="L21" i="52"/>
  <c r="M21" i="52" s="1"/>
  <c r="L23" i="52"/>
  <c r="M23" i="52" s="1"/>
  <c r="L24" i="52"/>
  <c r="M24" i="52" s="1"/>
  <c r="L28" i="52"/>
  <c r="M28" i="52" s="1"/>
  <c r="L11" i="52"/>
  <c r="M11" i="52" s="1"/>
  <c r="L12" i="52"/>
  <c r="M12" i="52" s="1"/>
  <c r="L32" i="52"/>
  <c r="M32" i="52" s="1"/>
  <c r="L14" i="52"/>
  <c r="M14" i="52" s="1"/>
  <c r="L16" i="52"/>
  <c r="M16" i="52" s="1"/>
  <c r="L35" i="52"/>
  <c r="M35" i="52" s="1"/>
  <c r="K11" i="4"/>
  <c r="L11" i="4" s="1"/>
  <c r="M11" i="4" s="1"/>
  <c r="M31" i="4" l="1"/>
  <c r="E29" i="67" s="1"/>
  <c r="M48" i="52"/>
  <c r="E24" i="67" s="1"/>
  <c r="K11" i="5" l="1"/>
  <c r="K26" i="5" l="1"/>
  <c r="K18" i="5"/>
  <c r="K17" i="5"/>
  <c r="K16" i="5"/>
  <c r="K14" i="5"/>
  <c r="K13" i="5"/>
  <c r="K12" i="5"/>
  <c r="L12" i="5" s="1"/>
  <c r="K14" i="41"/>
  <c r="L14" i="41" s="1"/>
  <c r="M14" i="41" s="1"/>
  <c r="K15" i="41"/>
  <c r="L15" i="41" s="1"/>
  <c r="M15" i="41" s="1"/>
  <c r="K18" i="41"/>
  <c r="L18" i="41" s="1"/>
  <c r="M18" i="41" s="1"/>
  <c r="J13" i="48"/>
  <c r="K13" i="48" s="1"/>
  <c r="L13" i="48" s="1"/>
  <c r="J12" i="48"/>
  <c r="K12" i="48" s="1"/>
  <c r="L12" i="48" s="1"/>
  <c r="M12" i="5" l="1"/>
  <c r="L16" i="5"/>
  <c r="M16" i="5" s="1"/>
  <c r="L14" i="5"/>
  <c r="M14" i="5" s="1"/>
  <c r="L26" i="5"/>
  <c r="M26" i="5" s="1"/>
  <c r="L13" i="5"/>
  <c r="M13" i="5" s="1"/>
  <c r="L17" i="5"/>
  <c r="M17" i="5" s="1"/>
  <c r="L18" i="5"/>
  <c r="M18" i="5" s="1"/>
  <c r="J21" i="40"/>
  <c r="K21" i="40" s="1"/>
  <c r="L21" i="40" s="1"/>
  <c r="J20" i="40"/>
  <c r="K20" i="40" s="1"/>
  <c r="L20" i="40" s="1"/>
  <c r="J19" i="40"/>
  <c r="K19" i="40" s="1"/>
  <c r="L19" i="40" s="1"/>
  <c r="J18" i="40"/>
  <c r="K18" i="40" s="1"/>
  <c r="L18" i="40" s="1"/>
  <c r="J17" i="40"/>
  <c r="K17" i="40" s="1"/>
  <c r="L17" i="40" s="1"/>
  <c r="J16" i="40"/>
  <c r="K16" i="40" s="1"/>
  <c r="L16" i="40" s="1"/>
  <c r="J15" i="40"/>
  <c r="K15" i="40" s="1"/>
  <c r="L15" i="40" s="1"/>
  <c r="J14" i="40"/>
  <c r="K14" i="40" s="1"/>
  <c r="L14" i="40" s="1"/>
  <c r="J13" i="40"/>
  <c r="K13" i="40" s="1"/>
  <c r="L13" i="40" s="1"/>
  <c r="J12" i="40"/>
  <c r="K12" i="40" s="1"/>
  <c r="L12" i="40" s="1"/>
  <c r="J21" i="37"/>
  <c r="K21" i="37" s="1"/>
  <c r="L21" i="37" s="1"/>
  <c r="J20" i="37"/>
  <c r="K20" i="37" s="1"/>
  <c r="L20" i="37" s="1"/>
  <c r="J19" i="37"/>
  <c r="K19" i="37" s="1"/>
  <c r="L19" i="37" s="1"/>
  <c r="J18" i="37"/>
  <c r="K18" i="37" s="1"/>
  <c r="L18" i="37" s="1"/>
  <c r="J15" i="37"/>
  <c r="K15" i="37" s="1"/>
  <c r="L15" i="37" s="1"/>
  <c r="J14" i="37"/>
  <c r="K14" i="37" s="1"/>
  <c r="L14" i="37" s="1"/>
  <c r="J13" i="37"/>
  <c r="K13" i="37" s="1"/>
  <c r="L13" i="37" s="1"/>
  <c r="J12" i="37"/>
  <c r="K12" i="37" s="1"/>
  <c r="L12" i="37" s="1"/>
  <c r="K11" i="32" l="1"/>
  <c r="L11" i="32" s="1"/>
  <c r="J11" i="33"/>
  <c r="K11" i="33" s="1"/>
  <c r="L11" i="33" s="1"/>
  <c r="E20" i="67"/>
  <c r="J11" i="48"/>
  <c r="K11" i="48" s="1"/>
  <c r="L11" i="48" s="1"/>
  <c r="K12" i="41"/>
  <c r="L12" i="41" s="1"/>
  <c r="M12" i="41" s="1"/>
  <c r="K11" i="41"/>
  <c r="L11" i="41" s="1"/>
  <c r="M11" i="41" s="1"/>
  <c r="K13" i="41"/>
  <c r="L13" i="41" s="1"/>
  <c r="M13" i="41" s="1"/>
  <c r="J11" i="40"/>
  <c r="K11" i="40" s="1"/>
  <c r="L11" i="40" s="1"/>
  <c r="L33" i="40" s="1"/>
  <c r="E22" i="67" s="1"/>
  <c r="L11" i="5"/>
  <c r="M11" i="5" s="1"/>
  <c r="M27" i="5" s="1"/>
  <c r="E30" i="67" s="1"/>
  <c r="J11" i="37"/>
  <c r="K11" i="37" s="1"/>
  <c r="L11" i="37" s="1"/>
  <c r="L27" i="37" s="1"/>
  <c r="L23" i="48" l="1"/>
  <c r="E19" i="67" s="1"/>
  <c r="M32" i="41"/>
  <c r="E28" i="67" s="1"/>
  <c r="L15" i="33"/>
  <c r="E25" i="67" s="1"/>
  <c r="E18" i="67"/>
  <c r="M11" i="32" l="1"/>
  <c r="M25" i="32" l="1"/>
  <c r="E21" i="67" s="1"/>
  <c r="E38" i="67" s="1"/>
</calcChain>
</file>

<file path=xl/sharedStrings.xml><?xml version="1.0" encoding="utf-8"?>
<sst xmlns="http://schemas.openxmlformats.org/spreadsheetml/2006/main" count="1718" uniqueCount="686">
  <si>
    <t>zap. št.</t>
  </si>
  <si>
    <t>izdelek</t>
  </si>
  <si>
    <t>ocenjena količina</t>
  </si>
  <si>
    <t>enota mere (EnM)</t>
  </si>
  <si>
    <t>lastna proizvodnja</t>
  </si>
  <si>
    <t>šifra izdelka</t>
  </si>
  <si>
    <t>trgovsko ime živila / naziv izdelka / proizvajalec</t>
  </si>
  <si>
    <t>izhodiščna cena na EnM v EUR brez DDV</t>
  </si>
  <si>
    <t>davek v %</t>
  </si>
  <si>
    <t>davek v EUR</t>
  </si>
  <si>
    <t>končna cena na EnM v EUR z DDV</t>
  </si>
  <si>
    <t>SKUPAJ cena za ocenjeno količino v EUR z DDV</t>
  </si>
  <si>
    <t>DA</t>
  </si>
  <si>
    <t>NE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</si>
  <si>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</si>
  <si>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</si>
  <si>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</si>
  <si>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</si>
  <si>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</si>
  <si>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</si>
  <si>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</si>
  <si>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</si>
  <si>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</si>
  <si>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</si>
  <si>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</si>
  <si>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</si>
  <si>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</si>
  <si>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</si>
  <si>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33.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</si>
  <si>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</si>
  <si>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</si>
  <si>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</si>
  <si>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</si>
  <si>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</si>
  <si>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</si>
  <si>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</si>
  <si>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</si>
  <si>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</si>
  <si>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</si>
  <si>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</si>
  <si>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</si>
  <si>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</si>
  <si>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</si>
  <si>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</si>
  <si>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</si>
  <si>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</si>
  <si>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</si>
  <si>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34.</t>
  </si>
  <si>
    <t>35.</t>
  </si>
  <si>
    <t>SKUPAJ VREDNOST za 2. sklop v EUR</t>
  </si>
  <si>
    <t>SKUPAJ VREDNOST za 4. sklop v EUR</t>
  </si>
  <si>
    <t>SKUPAJ VREDNOST za 5. sklop v EUR</t>
  </si>
  <si>
    <t>SKUPAJ VREDNOST za 7. sklop v EUR</t>
  </si>
  <si>
    <t>SKUPAJ VREDNOST za 8. sklop v EUR</t>
  </si>
  <si>
    <t>SKUPAJ VREDNOST za 9. sklop v EUR</t>
  </si>
  <si>
    <t>36.</t>
  </si>
  <si>
    <t>37.</t>
  </si>
  <si>
    <t>38.</t>
  </si>
  <si>
    <t>39.</t>
  </si>
  <si>
    <t>40.</t>
  </si>
  <si>
    <t>SKUPAJ VREDNOST za 12. sklop v EUR</t>
  </si>
  <si>
    <t>SKUPAJ VREDNOST za 13. sklop v EUR</t>
  </si>
  <si>
    <t>SKUPAJ VREDNOST za 14. sklop v EUR</t>
  </si>
  <si>
    <t>SKUPAJ VREDNOST za 15. sklop v EUR</t>
  </si>
  <si>
    <t>SKUPAJ VREDNOST za 16. sklop v EUR</t>
  </si>
  <si>
    <t>SKUPAJ VREDNOST za 17. sklop v EUR</t>
  </si>
  <si>
    <t>kg</t>
  </si>
  <si>
    <t>1. SKLOP: MESO IN MESNI IZDELKI</t>
  </si>
  <si>
    <t>125 g</t>
  </si>
  <si>
    <t>180 g</t>
  </si>
  <si>
    <t>250 g</t>
  </si>
  <si>
    <t>2 dl</t>
  </si>
  <si>
    <t>10 litrov</t>
  </si>
  <si>
    <t>liter</t>
  </si>
  <si>
    <t>5 kg</t>
  </si>
  <si>
    <t>150 g</t>
  </si>
  <si>
    <t>70 ml</t>
  </si>
  <si>
    <t>500 g</t>
  </si>
  <si>
    <t>25 g</t>
  </si>
  <si>
    <t>1000 g</t>
  </si>
  <si>
    <t>30 g</t>
  </si>
  <si>
    <t>5 litrov</t>
  </si>
  <si>
    <t>0,5 litra</t>
  </si>
  <si>
    <t>40 g</t>
  </si>
  <si>
    <t>20 g</t>
  </si>
  <si>
    <t>200 g</t>
  </si>
  <si>
    <t xml:space="preserve"> </t>
  </si>
  <si>
    <t>9. SKLOP: SLADOLED</t>
  </si>
  <si>
    <t>SLADOLED, lučka, 70 ml</t>
  </si>
  <si>
    <t>8 dag</t>
  </si>
  <si>
    <t>1 jajce</t>
  </si>
  <si>
    <t>2500 g</t>
  </si>
  <si>
    <t>MLETO MESO, mešano, iz svinjskega in govejega mesa - v razmerju 1:1, sveže, I. kvalitete</t>
  </si>
  <si>
    <t>SALAMA, suha, svinjska, drobno mleta, narezana ali v kosu - odvisno od naročila, I. kvalitete</t>
  </si>
  <si>
    <t>TELEČJE MESO, vakumsko pakirano, pleče, brez kosti, 0% odpadka, I. kvalitete, narezano na kocke</t>
  </si>
  <si>
    <t>JUNČJE MESO, sveže, stegno, brez kosti, 0% odpadka, I. kvalitete, narezano na zrezke</t>
  </si>
  <si>
    <t>JUNČJE MESO, sveže, pleča, brez kosti, 0% odpadka, I. kvalitete, narezano na kocke</t>
  </si>
  <si>
    <t>GOVEJE MESO, rebra ali prsa, za juho</t>
  </si>
  <si>
    <t>Zahtevana dostava: 3x tedensko med 07:00 in 08:00 uro na matično enoto šole</t>
  </si>
  <si>
    <t>Zahtevana dostava: 2x tedensko med 07:00 in 08:00 uro na matično enoto šole</t>
  </si>
  <si>
    <t>HRENOVKE, piščančje, velike, sveže, I. kvalitete</t>
  </si>
  <si>
    <t>PIŠČANČJE MESO, bedra, sveže, s kostmi, I. kvalitete</t>
  </si>
  <si>
    <t>PURANJI FILE, kocke, sveže</t>
  </si>
  <si>
    <t>PIŠČANČJI FILE, kocke, sveže</t>
  </si>
  <si>
    <t xml:space="preserve">SALAMA, PIŠČANČJE PRSI v ovitku-pečene </t>
  </si>
  <si>
    <t>SALAMA, posebna, puranja, v kosu, I. kvalitete</t>
  </si>
  <si>
    <t>3. SKLOP: ZAMRZNJENE RIBE</t>
  </si>
  <si>
    <t>4. SKLOP: MLEKO IN MLEČNI IZDELKI</t>
  </si>
  <si>
    <t>Zahtevana dostava: dnevno med 07:00 in 08:00 uro na matično enoto šole in Podružnično šolo Portorož</t>
  </si>
  <si>
    <t>JOGURT, navadni, s 3,2% m.m., pakiran v lončku po 180 g</t>
  </si>
  <si>
    <t>MASLO, surovo, pakirano po 20 g</t>
  </si>
  <si>
    <t>SIR, ribani, parmezan, pakiran po 1 kg</t>
  </si>
  <si>
    <t>SMETANA, sladka, s 35% m.m., pakirana po 1 liter</t>
  </si>
  <si>
    <t>1 liter</t>
  </si>
  <si>
    <t>1 box = 10 litrov</t>
  </si>
  <si>
    <t>6. SKLOP: KRUH IN PEKOVSKI IZDELKI</t>
  </si>
  <si>
    <t>KAJZERICA, bela, teža 6 dag</t>
  </si>
  <si>
    <t>KAJZERICA, bela, teža 8 dag</t>
  </si>
  <si>
    <t>ŠTRUČKA, sezam, teža 6 dag</t>
  </si>
  <si>
    <t>ŽEMLJA, bela, teža 6 dag</t>
  </si>
  <si>
    <t>ŽEMLJA, bela, teža 8 dag</t>
  </si>
  <si>
    <t>ŽEMLJA, ajdova, teža 8 dag</t>
  </si>
  <si>
    <t>ŽEMLJA, ajdova, teža 6 dag</t>
  </si>
  <si>
    <t>6 dag</t>
  </si>
  <si>
    <t>7. SKLOP: SLAŠČICE</t>
  </si>
  <si>
    <t>PLETENKA, mlečna, teža 8 dag</t>
  </si>
  <si>
    <t>ROGLJIČ, francoski, polnozrnat, teža 9 dag</t>
  </si>
  <si>
    <t>ROGLJIČ, kruh, mlečni, teža  8 dag</t>
  </si>
  <si>
    <t>ROGLJIČ, kruh, mlečni, teža 6 dag</t>
  </si>
  <si>
    <t>9 dag</t>
  </si>
  <si>
    <t>Zahtevana dostava: 2x tedensko med 08:00 in 10:00 uro na matično enoto šole in Podružnično šolo Portorož</t>
  </si>
  <si>
    <t>JEŠPRENJ, oluščeni ječmen, pakiran po 1 kg</t>
  </si>
  <si>
    <t>KAŠA, ajdova, pakirana po 1 kg</t>
  </si>
  <si>
    <t>KAŠA, prosena, pakirana po 1 kg</t>
  </si>
  <si>
    <t xml:space="preserve">KORUZNI KOSMIČI, brez dodanega sladkorja, pakirano po 1 kg </t>
  </si>
  <si>
    <t>KUS KUS, navadni, pakiran po 5 kg</t>
  </si>
  <si>
    <t>MOKA, gladka, pšenična, bela, T 500, pakirana po 5 kg</t>
  </si>
  <si>
    <t>POLENTA, pakirana po 5 kg</t>
  </si>
  <si>
    <t>REZANCI, jajčni, široki, pakirani po 10 kg</t>
  </si>
  <si>
    <t>TESTENINE, jajčne, polžki, drobni, pakirani po 10 kg</t>
  </si>
  <si>
    <t>TESTENINE, jajčne, svedri, pakirani po 10 kg</t>
  </si>
  <si>
    <t>TESTENINE, jajčne, špageti, št. 7, pakirani po 10 kg</t>
  </si>
  <si>
    <t>ZAKUHA, jušni rezanci, pakirani po 1 kg</t>
  </si>
  <si>
    <t>ZAKUHA, rinčice, pakirane po 1 kg</t>
  </si>
  <si>
    <t>ZAKUHA, rižek, pakiran po 1 kg</t>
  </si>
  <si>
    <t>ZAKUHA, zvezdice, pakirane po 1 kg</t>
  </si>
  <si>
    <t>Zahtevana dostava: glede na naročila naročnika; med 08:00 in 10:00 uro na matično enoto šole in Podružnično šolo Portorož</t>
  </si>
  <si>
    <t>12. sklop: KONZERVIRANI IZDELKI</t>
  </si>
  <si>
    <t>Zahtevana dostava: 2x tedensko med 08:00 in 10:00 uro na matično enoto šole</t>
  </si>
  <si>
    <t>GOBE, šampinjoni, v slanici, rezani, pakirani po 390 g</t>
  </si>
  <si>
    <t>MARMELADA, porcijska, različni okusi, pakirana po 25 g</t>
  </si>
  <si>
    <t>390 g</t>
  </si>
  <si>
    <t>1705 g</t>
  </si>
  <si>
    <t>13. sklop: ZAMRZNJENA ŽIVILA</t>
  </si>
  <si>
    <t>KROKETI zdrobovi, pakirani po 1 kg</t>
  </si>
  <si>
    <t>OCVRTKI, krompirjevi, s skuto</t>
  </si>
  <si>
    <t>SVALJKI, krompirjevi, pakirani po 1 kg</t>
  </si>
  <si>
    <t>ŠPINAČA, briketi, pasirana, pakirana po 2,5 kg</t>
  </si>
  <si>
    <t>ZREZKI, zelenjavni, pakirani po 1 kg</t>
  </si>
  <si>
    <t>2 dcl</t>
  </si>
  <si>
    <t>SOK, 100% , sadni, ananas, brez kemičnih konzervansov, umetnih sladil in aditivov, pakiran po 1 l</t>
  </si>
  <si>
    <t>SOK, 100% , sadni, pomaranča, brez kemičnih konzervansov, umetnih sladil in aditivov, pakiran po 1 l</t>
  </si>
  <si>
    <t>SOK, 100%, sadni, jabolko, brez kemičnih konzervansov, umetnih sladil in aditivov, pakiran po 1 l</t>
  </si>
  <si>
    <t>Zahtevana dostava: 1x mesečno med 08:00 in 10:00 uro na matično enoto šole</t>
  </si>
  <si>
    <t>ČAJ, gozdni sadeži, v filter vrečkah, pakiran po 1 kg</t>
  </si>
  <si>
    <t>ČAJ, jagoda, v filter vrečkah, pakiran po 1 kg</t>
  </si>
  <si>
    <t>ČAJ, malina, rinfuza, pakiran po 1 kg</t>
  </si>
  <si>
    <t>ČAJ, malina, v filter vrečkah, pakiran po 1 kg</t>
  </si>
  <si>
    <t>ČAJ, planinski, v filter vrečkah, pakiran po 1 kg</t>
  </si>
  <si>
    <t>ČAJ, šipek - hibiskus, rinfuza, pakiran po 1 kg</t>
  </si>
  <si>
    <t>ČOKOLADA, v prahu, pakirana po 1 kg</t>
  </si>
  <si>
    <t>Zahtevana dostava: 1x tedensko med 08:00 in 10:00 uro na matično enoto šole</t>
  </si>
  <si>
    <t>JAJCA, kokošja, I. kakovosti, "A" kategorije, velikost M</t>
  </si>
  <si>
    <t>KAKAV, v zrncih, pakiran po 5 kg</t>
  </si>
  <si>
    <t>MEŠANICA ZAČIMB, pakirana po 1 kg, Vegeta in enakovredno</t>
  </si>
  <si>
    <t>OLJE, za cvrtje in peko, pakirano po 10 litrov</t>
  </si>
  <si>
    <t>PAPRIKA, mleta, sladka, pakirana po 1 kg</t>
  </si>
  <si>
    <t>PECILNI PRAŠEK, pakiran po 1 kg</t>
  </si>
  <si>
    <t>POPER, črni, celi, pakiran po 1 kg</t>
  </si>
  <si>
    <t>POPER, črni, mleti, pakiran po 1 kg</t>
  </si>
  <si>
    <t>PUDING, v prašku, vanilija, pakiran po 1 kg</t>
  </si>
  <si>
    <t>RUM, pakiran po 1 liter</t>
  </si>
  <si>
    <t>SLADKOR, beli, kristalni, pakiran po 1 kg</t>
  </si>
  <si>
    <t>SLADKOR, beli, mleti, v prahu, pakiran po 500 g</t>
  </si>
  <si>
    <t>PUDING, v prašku, čokoladni, pakiran po 1 kg</t>
  </si>
  <si>
    <t>VANILIJ SLADKOR, pakiran po 1 kg</t>
  </si>
  <si>
    <t>VINO, belo, namizno, pakirano po 1 liter</t>
  </si>
  <si>
    <t>VINO, črno, namizno, pakirano po 1 liter</t>
  </si>
  <si>
    <t>Zahtevana dostava: 2x tedensko med 07:00 in 08:00 uro na matično enoto šole in Podružnično šolo Portorož</t>
  </si>
  <si>
    <t>PONUDNIK / STRANKA OKVIRNEGA SPORAZUMA</t>
  </si>
  <si>
    <t>41.</t>
  </si>
  <si>
    <t>PIŠČANČJI VRAT ali HRBET (za juho)</t>
  </si>
  <si>
    <t>SMETANA, alpska, sladka za stepanje, pakirano po 1 l</t>
  </si>
  <si>
    <t>ŠTRUČKA, makova, teža 6 dag</t>
  </si>
  <si>
    <t xml:space="preserve">BUHTELJNI z marmelado, teža 8 dag </t>
  </si>
  <si>
    <t xml:space="preserve">SVINJSKO MESO, laks kare, sveže, brez kostii, I. kvalitete, v kosu </t>
  </si>
  <si>
    <t>1000g</t>
  </si>
  <si>
    <t>43.</t>
  </si>
  <si>
    <t>44.</t>
  </si>
  <si>
    <t>45.</t>
  </si>
  <si>
    <t xml:space="preserve">MASLENI KEKSI, porcijski </t>
  </si>
  <si>
    <t>46.</t>
  </si>
  <si>
    <t>MLETO MESO, iz govejega mesa, sveže, I. kvalitete, mleto junčje pleče (mlada govedina)</t>
  </si>
  <si>
    <t>PERESNIKI BREZ GLUTENA(Pasta D'Oro, Sam Mills, ali enakovredno) 500 g</t>
  </si>
  <si>
    <t>500g</t>
  </si>
  <si>
    <t>PERESNIKI BREZ GLUTENA(BARILLA, ali enakovredno) 400 g</t>
  </si>
  <si>
    <t>400g</t>
  </si>
  <si>
    <t xml:space="preserve">TESTENINE BREZ GLUTENA, brez jajc, brez mleka </t>
  </si>
  <si>
    <t>REZANCI JUŠNI BREZ GLUTENA (Schar ali enakovredno) 250g</t>
  </si>
  <si>
    <t>250g</t>
  </si>
  <si>
    <t>300g</t>
  </si>
  <si>
    <t>TESTENINE-REZANCI BREZ GLUTENA, (BARILLA ali enakovredno) 300g</t>
  </si>
  <si>
    <t>BELA INSTANT POLENTA BREZ GLUTENA (Molino Di Ferro ali enakovredno) 500g</t>
  </si>
  <si>
    <t>BELI KRUH BREZ GLUTENA (SCHAR ali enakovredno) 300g</t>
  </si>
  <si>
    <t>BELI KRUH BREZ GLUTENA (SCHAR ali enakovredno) 250g</t>
  </si>
  <si>
    <t>MEŠANICA ZA PEKO BREZ GLUTENA,Free Zone, 1000g</t>
  </si>
  <si>
    <t>KREKERJI BREZ GLUTENA (Schar ali enakovredno) 210g</t>
  </si>
  <si>
    <t>210g</t>
  </si>
  <si>
    <t>KEKSI z medom, brez jajc in mleka (MISURA ali enakovredno) 400g</t>
  </si>
  <si>
    <t xml:space="preserve">Smetana BIO sojina za kuhanje(ALINOR ali enakovredno) 200 ml </t>
  </si>
  <si>
    <t>200ml</t>
  </si>
  <si>
    <t>Rastlinska sojina krema (VALSOIA ali enakovredno) 200ml</t>
  </si>
  <si>
    <t>Bio kokosova krema za kuhanje brez glutena, (ISOLA BIO ali enakovredno) 200ml</t>
  </si>
  <si>
    <t>SOJIN NAMAZ, (VALSOIA ali enakovredno) 125g</t>
  </si>
  <si>
    <t>125g</t>
  </si>
  <si>
    <t>BIO skuta iz soje, (PROVAMELali enakovredno), 400g</t>
  </si>
  <si>
    <t>BIO sojin desert z vanilijo,(PROVAMEL ali enakovredno) 4x125g</t>
  </si>
  <si>
    <t>BIO sojin desert s čokolado,(PROVAMEL ali enakovredno) 4x125g</t>
  </si>
  <si>
    <t>BIO sojin desert z borovnico,(PROVAMEL ali enakovredno) 4x125g</t>
  </si>
  <si>
    <r>
      <t>PREDRAČUN</t>
    </r>
    <r>
      <rPr>
        <sz val="8"/>
        <rFont val="Tahoma"/>
        <family val="2"/>
        <charset val="238"/>
      </rPr>
      <t xml:space="preserve"> za obdobje</t>
    </r>
  </si>
  <si>
    <t>obvezno ponuditi za:</t>
  </si>
  <si>
    <t>"I" (zimsko obdobje) in "I/II" (zimsko in poletno obdobje)</t>
  </si>
  <si>
    <t>10. sklop:</t>
  </si>
  <si>
    <t>SADJE IN ZELENJAVA</t>
  </si>
  <si>
    <t xml:space="preserve">Zahtevana dostava: dnevno med 07:00 in 09:00 uro na matično enoto šole in Podružnično šolo Portorož; </t>
  </si>
  <si>
    <t>PONUDNIK</t>
  </si>
  <si>
    <t>BANANE, brez gnitja in poškodb, I. kvalitete I/II</t>
  </si>
  <si>
    <t>BLITVA, brez gnitja in poškodb, I. kvalitete I/II</t>
  </si>
  <si>
    <t>BROKOLI SVEŽI, brez gnitja in poškodb, I. kvalitete I</t>
  </si>
  <si>
    <t>BUČKE, sveže, brez gnitja in poškodb, I. kvalitete II</t>
  </si>
  <si>
    <t>ČEBULA, sveža, razne sorte, brez gnitja in poškodb, I. kvalitete I/II</t>
  </si>
  <si>
    <t xml:space="preserve">ČESEN, sesekljan, I. kvalitete, 1 kg I/II </t>
  </si>
  <si>
    <t>ČEŠNJE, sveže, brez gnitja in poškodb, I. kvalitete II</t>
  </si>
  <si>
    <t>ČIČERIKA, I. kvalitete I/II</t>
  </si>
  <si>
    <t>FIGE, suhe, I. kvalitete, pakirane po 500 g I/II</t>
  </si>
  <si>
    <t>FIŽOL, češnjevec, v zrnju, brez gnitja in poškodb, I. kvalitete I/II</t>
  </si>
  <si>
    <t>GROZDJE, belo, namizno, brez gnitja in poškodb, I. kvalitete I/II</t>
  </si>
  <si>
    <t>HRUŠKE, različne sorte, brez gnitja in poškodb, I. kvalitete I/II</t>
  </si>
  <si>
    <t>JABOLKA, različne sorte, brez gnitja in poškodb, I. kvalitete I/II</t>
  </si>
  <si>
    <t>JAJČEVCI, sveži, brez gnitja in poškodb, I. kvalitete II</t>
  </si>
  <si>
    <t>KIVI, brez gnitja in poškodb, I. kvalitete I/II</t>
  </si>
  <si>
    <t>KLEMENTINE, brez gnitja in poškodb, I. kvalitete I</t>
  </si>
  <si>
    <t>KORENJE, sveže, koren, brez gnitja in poškodb, I. kvalitete I/II</t>
  </si>
  <si>
    <t>KROMPIR, mladi, brez gnitja in poškodb, I. kvalitete II</t>
  </si>
  <si>
    <t>KROMPIR, razne sorte, brez gnitja in poškodb, I. kvalitete I/II</t>
  </si>
  <si>
    <t>KUMARE, brez gnitja in poškodb, I. kvalitete II</t>
  </si>
  <si>
    <t>LEČA, zelena,  brez gnitja in poškodb, I.kvalitete II</t>
  </si>
  <si>
    <t>LEŠNIKI, oluščeni, I. kvalitete I/II</t>
  </si>
  <si>
    <t>LIMONE, brez gnitja in poškodb, I. kvalitete I/II</t>
  </si>
  <si>
    <t>LUBENICE, brez gnitja in poškodb, I. kvalitete II</t>
  </si>
  <si>
    <t>MANDARINE, brez gnitja in poškodb, I. kvalitete I</t>
  </si>
  <si>
    <t>MANDLJI, oluščeni, I. kvalitete I/II</t>
  </si>
  <si>
    <t>MARELICE, brez gnitja in poškodb, I. kvalitete II</t>
  </si>
  <si>
    <t>MARELICE, suhe, rinfuza, I. kvalitete I/II</t>
  </si>
  <si>
    <t>MELONE, brez gnitja in poškodb, I. kvalitete II</t>
  </si>
  <si>
    <t>MOTOVILEC, brez gnitja in poškodb I. kvalitete II</t>
  </si>
  <si>
    <t>NEKTARINE, brez gnitja in poškodb, I. kvalitete II</t>
  </si>
  <si>
    <t>OHROVT, sveži brez gnitja in poškodb, I. kvalitete  I/II</t>
  </si>
  <si>
    <t>OREHI, oluščena jedrca, I. kvalitete I/II</t>
  </si>
  <si>
    <t>PAPRIKA, babura, brez gnitja in poškodb, I. kvalitete I/II</t>
  </si>
  <si>
    <t>PAPRIKA, rdeča, brez gnitja in poškodb, I. kvalitete I/II</t>
  </si>
  <si>
    <t>PAPRIKA, zelena, brez gnitja in poškodb, I. kvalitete I/II</t>
  </si>
  <si>
    <t>PARADIŽNIK, razne sorte, brez gnitja in poškodb, pakiran na platojih, I. kvalitete I/II</t>
  </si>
  <si>
    <t>PETERŠILJ, svež, zelenje in koren, brez gnitja in poškodb, I. kvalitete I/II</t>
  </si>
  <si>
    <t>POMARANČE, brez gnitja in poškodb, I. kvalitete I/II</t>
  </si>
  <si>
    <t>POR, svež, brez gnitja in poškodb, I. kvalitete I/II</t>
  </si>
  <si>
    <t>RADIČ, rdeči, brez gnitja in poškodb, I. kvalitete I/II</t>
  </si>
  <si>
    <t>42.</t>
  </si>
  <si>
    <t>REPA, kisla, rezana, pakirana v PVC posodi po 10 kg, I. kvalitete I/II</t>
  </si>
  <si>
    <t>RINGLO, brez gnitja in poškodb, I. kvalitete II</t>
  </si>
  <si>
    <t>RUKOLA, brez gnitja in poškodb, I. kvalitete I/II</t>
  </si>
  <si>
    <t>SLIVE, brez gnitja in poškodb, I. kvalitete II</t>
  </si>
  <si>
    <t>47.</t>
  </si>
  <si>
    <t>48.</t>
  </si>
  <si>
    <t>ŠAMPINJONI, sveži, brez gnitja in poškodb, I. kvaliteta I/II</t>
  </si>
  <si>
    <t>ZELENA, gomolj, sveža, brez gnitja in poškodb, I. kvalitete I/II</t>
  </si>
  <si>
    <t>ZELJE, kislo, rezano, pakirano v PVC posodi po 5 kg, I. kvalitete I/II</t>
  </si>
  <si>
    <t>ZELJE, sveže, glave, brez gnitja in poškodb, I. kvalitete I/II</t>
  </si>
  <si>
    <t>11. sklop:</t>
  </si>
  <si>
    <t>EKOLOŠKO SADJE IN ZELENJAVA</t>
  </si>
  <si>
    <t xml:space="preserve">Zahtevana dostava: dnevno med 07:00 in 09:00 uro na matično enoto šole in Podružnično šolo Portorož;  </t>
  </si>
  <si>
    <t>BRESKVE, sveže, ekološka pridelava II</t>
  </si>
  <si>
    <t>ČEŠNJE, sveže, ekološka pridelava II</t>
  </si>
  <si>
    <t>HRUŠKE, ekološka pridelava II</t>
  </si>
  <si>
    <t>JABOLKA, ekološka pridelava I/II</t>
  </si>
  <si>
    <t>JAGODE, ekološka pridelava II</t>
  </si>
  <si>
    <t>KIVI, ekološka pridelava I/II</t>
  </si>
  <si>
    <t>KROMPIR, razne sorte, ekološka pridelava I/II</t>
  </si>
  <si>
    <t>NEKTARINE, ekološka pridelava II</t>
  </si>
  <si>
    <t>PARADIŽNIK, razne sorte, pakiran na platojih, ekološka pridelava I/II</t>
  </si>
  <si>
    <t>SOLATA, zelena, mehka, ekološka pridelava II</t>
  </si>
  <si>
    <t>ZELJE, sveže, mlado, glave, ekološka pridelava I/II</t>
  </si>
  <si>
    <t>Ponudnik:</t>
  </si>
  <si>
    <t>OBRAZEC-1</t>
  </si>
  <si>
    <t>shema kakovosti</t>
  </si>
  <si>
    <t>ponujeno pakiranje</t>
  </si>
  <si>
    <t>Cena za ponujeno pakiranje v EUR brez DDV</t>
  </si>
  <si>
    <t>OBRZEC-1</t>
  </si>
  <si>
    <t>ponujeno</t>
  </si>
  <si>
    <t>pakiranje</t>
  </si>
  <si>
    <t>Cena za ponujeno pakiranej v EUR brez DDV</t>
  </si>
  <si>
    <t>SKUPAJ VREDNOST za 18. sklop v EUR</t>
  </si>
  <si>
    <t>Cena v EUR brez DDV za ponujeno pakiranje</t>
  </si>
  <si>
    <t>SKUPAJ VREDNOST za 10. sklop v EUR</t>
  </si>
  <si>
    <t>SKUPAJ VREDNOST za sklop 11 v EUR:</t>
  </si>
  <si>
    <t>SVINJSKI PEČENI VRAT  (brez kosti, vakumsko pakiran) I. Kv</t>
  </si>
  <si>
    <t>SOLATA, zelena, mehkolistna, brez gnitja in poškodb, I. kvalitete I/II</t>
  </si>
  <si>
    <t>SOLATA, krhkolistna (gentila, ledenka) , brez gnitja in poškodb, I. kvalitete I/II</t>
  </si>
  <si>
    <t xml:space="preserve">SALAMA, suha, goveja, drobno mleta, narazana ali v kosu-odvisno od naročila, 1. kvalitete </t>
  </si>
  <si>
    <r>
      <t xml:space="preserve">LOSOS, </t>
    </r>
    <r>
      <rPr>
        <b/>
        <sz val="8"/>
        <color indexed="8"/>
        <rFont val="Tahoma"/>
        <family val="2"/>
        <charset val="238"/>
      </rPr>
      <t>atlantski</t>
    </r>
    <r>
      <rPr>
        <sz val="8"/>
        <color indexed="8"/>
        <rFont val="Tahoma"/>
        <family val="2"/>
      </rPr>
      <t>, file, zmrznjen</t>
    </r>
  </si>
  <si>
    <t>KAJZERICA, pirina, teža 8 dag</t>
  </si>
  <si>
    <t xml:space="preserve">kg </t>
  </si>
  <si>
    <t>TUNA, fileti, v olivnem olju, pakirana po 1705 g</t>
  </si>
  <si>
    <t xml:space="preserve">POLPETI, cvetačni, pakirani po 1 kg </t>
  </si>
  <si>
    <t xml:space="preserve">ŠPINAČA, v listih, nepasirana, pakirana po 2,5 kg </t>
  </si>
  <si>
    <t>TORTELINI, mesni, pakirani po 2 kg</t>
  </si>
  <si>
    <t>PAŠTETA, piščančja, (ARGETA junior ali podobno)  pakirana po 30 g</t>
  </si>
  <si>
    <t xml:space="preserve">KEKSI, polnozrnati, porcijski </t>
  </si>
  <si>
    <t xml:space="preserve">PLESKAVICE, mešane iz govejega in svinskega mesa, 8 dkg </t>
  </si>
  <si>
    <t>SALAMA, mortadela, navadna, (Kraljica ali podobno), narezana ali v kosu - odvisno od naročila, I. kvalitete</t>
  </si>
  <si>
    <t>MLEKO, trajno, ČOKOLADNO, pakirano po 1l</t>
  </si>
  <si>
    <t xml:space="preserve">1 liter </t>
  </si>
  <si>
    <t xml:space="preserve">MLEKO, ekološko, pakirano po 10 litrov </t>
  </si>
  <si>
    <t>0,4 kg</t>
  </si>
  <si>
    <t>SMETANA, kisla, polnomastna, pakirana po 400g</t>
  </si>
  <si>
    <t xml:space="preserve">10 litrov </t>
  </si>
  <si>
    <t xml:space="preserve">SALAMA, posebna, piščančja, v kosu, I. kvalitete - POLI SALAMA </t>
  </si>
  <si>
    <t>RIŽ, bel, dolgozrnat, pakiran po 5 kg</t>
  </si>
  <si>
    <t>ZDROB, instant, pirin, pakiran 5 kg</t>
  </si>
  <si>
    <t>KRUŠNE DROBTINE, pakirano po 10 kg</t>
  </si>
  <si>
    <t xml:space="preserve">TESTENINE, rezanci, špinačni, pakirani po 10 kg </t>
  </si>
  <si>
    <t xml:space="preserve">TESTENINE, jajčne, polnozrnati peresniki, pakirani po 10 kg </t>
  </si>
  <si>
    <t xml:space="preserve">TESTENINE, jajčne, peresniki, pakirani po 10 kg </t>
  </si>
  <si>
    <t xml:space="preserve">MUESLI, brez dodanega sladkorja po 5 kg </t>
  </si>
  <si>
    <t>MOKA, pirina, pakirana po 5 kg</t>
  </si>
  <si>
    <t>MOKA, ostra, pšenična, bela, pakirana po 5 kg</t>
  </si>
  <si>
    <t>PARADIŽNIK, češnjevec , brez gnitja in poškodb, pakiran, I. kvalitete I/II</t>
  </si>
  <si>
    <t>MARMELADA, mešana, pakirana po 5000 g</t>
  </si>
  <si>
    <t>5000 g</t>
  </si>
  <si>
    <t>CEDEVITA -VITAMINSKI NAPITEK, instant, limona, pakiran po 1 kg</t>
  </si>
  <si>
    <t xml:space="preserve">CEDEVITA, pomaranča, pakiran po 1 kg  </t>
  </si>
  <si>
    <t>KOKOSOVA MOKA, pakirana po 1000 g</t>
  </si>
  <si>
    <t>OLJE, jedilno, rastlinsko, pakirano v plastenki po 10  litrov</t>
  </si>
  <si>
    <t>ORIGANO, pakiran po 1 kg</t>
  </si>
  <si>
    <t>GORČICA, pakirana po 700 g</t>
  </si>
  <si>
    <t>700 g</t>
  </si>
  <si>
    <t>AJVAR, pakirana po 680 g</t>
  </si>
  <si>
    <t>680 g</t>
  </si>
  <si>
    <t>PURANJI FILE v kosu, sveže</t>
  </si>
  <si>
    <t>PURANJA BEDRA brez kosti in kože v kosu, sveže</t>
  </si>
  <si>
    <r>
      <t>PREDRAČUN</t>
    </r>
    <r>
      <rPr>
        <sz val="8"/>
        <rFont val="Tahoma"/>
        <family val="2"/>
        <charset val="238"/>
      </rPr>
      <t xml:space="preserve"> za leto 2025</t>
    </r>
  </si>
  <si>
    <t>1kg</t>
  </si>
  <si>
    <t>KRUH, ajdov, v modelu, teža 1kg</t>
  </si>
  <si>
    <t>KRUH, črni, v modelu, teža 1kg</t>
  </si>
  <si>
    <t>KRUH, koruzni, v modelu, teža 1kg g</t>
  </si>
  <si>
    <t>KRUH, ovseni, mešani, štruca, teža 1kg</t>
  </si>
  <si>
    <t>KRUH, polbeli ali polčrni, v modelu, teža 1kg</t>
  </si>
  <si>
    <t>KRUH, rženi, v modelu, teža 1kg</t>
  </si>
  <si>
    <t>KRUH, zrnati, v modelu, teža 1kg</t>
  </si>
  <si>
    <t>KRUH, pirin, štruca ali v modelu, teža 1kg</t>
  </si>
  <si>
    <t>SLADOLED, dietni, 70ml</t>
  </si>
  <si>
    <t>ANANAS, suhi, kocke, rinfuza, I. kvalitete I/II</t>
  </si>
  <si>
    <t>FIGE, suhe, rinfuza, I. kvalitete I/II</t>
  </si>
  <si>
    <t>BRUSNICE, suhe, rinfuza, I. kvalitete I/II</t>
  </si>
  <si>
    <t>ROZINE , suhe, rinfuza, I. kvalitete I/II</t>
  </si>
  <si>
    <t>JABOLKA, suha, rinfuza, I. kvalitete I/II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</si>
  <si>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</si>
  <si>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</si>
  <si>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</si>
  <si>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</si>
  <si>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</si>
  <si>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</si>
  <si>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</si>
  <si>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</si>
  <si>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</si>
  <si>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KRAŠKI PRŠUT -trajni izdelek iz svinjskega mesa, I. kvalitete, v kosu</t>
  </si>
  <si>
    <t>PRŠUT KUHAN, kraški, I. kvalitete, narezan na rezine</t>
  </si>
  <si>
    <t>SVINJSKO MESO, sveže, stegno, brez kosti, 0% odpadka, I. kvalitete, narezano na zrezke 6-12 dag</t>
  </si>
  <si>
    <t>HRENOVKE mešane, iz govejega in svinjskega mesa, sveže I.kvalitete do 13 dag/kom</t>
  </si>
  <si>
    <t>PLESKAVICE, iz govejega mesa, 8 do 10 dag/kom</t>
  </si>
  <si>
    <t>TELEČJE STEGNO, vakumsko pakirano, brez kosti, 0% odpadka, I. kvalitete, narezano na kocke ali zrezke 6-12 dag/kom</t>
  </si>
  <si>
    <t>SVINJSKI KOTLET , narezano na zrezke 8-12 dag/kom 1.kv.</t>
  </si>
  <si>
    <t>SVINJSKI KOTLET , narezano na zrezke 10-12 dag/kom 1.kv.</t>
  </si>
  <si>
    <t>V postopku oddaje javnega naročila blaga za sklenitev okvirnega sporazuma po odprtem postopku</t>
  </si>
  <si>
    <t>SUKCESIVNA DOBAVA ŽIVIL</t>
  </si>
  <si>
    <t>posredujemo naslednjo</t>
  </si>
  <si>
    <t>PONUDBO</t>
  </si>
  <si>
    <t>za:</t>
  </si>
  <si>
    <t>sklop / postavka</t>
  </si>
  <si>
    <t>1. sklop:</t>
  </si>
  <si>
    <t>MLEKO IN MLEČNI IZDELKI</t>
  </si>
  <si>
    <t>2. sklop:</t>
  </si>
  <si>
    <t>3. sklop:</t>
  </si>
  <si>
    <t>4. sklop:</t>
  </si>
  <si>
    <t>5. sklop:</t>
  </si>
  <si>
    <t>6. sklop:</t>
  </si>
  <si>
    <t>MESO IN MESNI IZDELKI</t>
  </si>
  <si>
    <t>7. sklop:</t>
  </si>
  <si>
    <t>8. sklop:</t>
  </si>
  <si>
    <t>9. sklop:</t>
  </si>
  <si>
    <t>ZAMRZNJENE RIBE</t>
  </si>
  <si>
    <t>JAJCA</t>
  </si>
  <si>
    <t>12. sklop:</t>
  </si>
  <si>
    <t>13. sklop:</t>
  </si>
  <si>
    <t>14. sklop:</t>
  </si>
  <si>
    <t>15. sklop:</t>
  </si>
  <si>
    <t>SLAŠČICE</t>
  </si>
  <si>
    <t>16. sklop:</t>
  </si>
  <si>
    <t>17. sklop:</t>
  </si>
  <si>
    <t>18. sklop:</t>
  </si>
  <si>
    <t>19. sklop:</t>
  </si>
  <si>
    <t>ŽITA IN MLEVSKI IZDELKI</t>
  </si>
  <si>
    <t>KONZERVIRANI IZDELKI</t>
  </si>
  <si>
    <t>ZAMRZNJENA ŽIVILA</t>
  </si>
  <si>
    <t>DIETNA ŽIVILA</t>
  </si>
  <si>
    <t>SKUPAJ VREDNOST PONUDBE</t>
  </si>
  <si>
    <t>OSNOVNA ŠOLA CIRILA KOSMAČA PIRAN</t>
  </si>
  <si>
    <t>OLJČNA POT 24 PIRAN-PIRANO</t>
  </si>
  <si>
    <t>6330 PIRAN PIRANO</t>
  </si>
  <si>
    <t>Davčna št.:</t>
  </si>
  <si>
    <t>Naročniku:</t>
  </si>
  <si>
    <t>kraj:</t>
  </si>
  <si>
    <t>ime in priimek podpisane osebe:</t>
  </si>
  <si>
    <t>datum:</t>
  </si>
  <si>
    <t>podpis:</t>
  </si>
  <si>
    <t xml:space="preserve">Telečje sveže stegno narezano na kocke ali zrezke,brez odpada in l. kvalitete </t>
  </si>
  <si>
    <t>Število živil iz sheme kakovosti:</t>
  </si>
  <si>
    <t>SKUPAJ VREDNOST z DDV za 1. sklop v EUR</t>
  </si>
  <si>
    <t>Št. Živil iz sheme kakovosti</t>
  </si>
  <si>
    <t xml:space="preserve">SKUPAJ VREDNOST ponudbe za SKLOP, za ocenjeno količino, v EUR z DDV (stolpec L - vsota) </t>
  </si>
  <si>
    <t>Zap. št.</t>
  </si>
  <si>
    <t>2. SKLOP: PERUTNINA in IZDELKI IZ PERUTNINSKEGA MESA</t>
  </si>
  <si>
    <t>PIŠČANČJE MESO, sveže, prsa, narezano na zrezke, I. kvalitete od 10-12 dag/kom</t>
  </si>
  <si>
    <t>PURANJE MESO, file, brez kosti, sveže, I. kvalitete, 0% odpadka, narezano na zrezke po 10-12 dag/kom</t>
  </si>
  <si>
    <t>PERUTNIČKE</t>
  </si>
  <si>
    <t>PERUTNINA in IZDELKI IZ PERUTNINSKEGA MESA</t>
  </si>
  <si>
    <t>OSLIČ, Argentinski, file, brez kosti, v bloku, zamrznjen, kosi od 8-12 dag/kos</t>
  </si>
  <si>
    <t>MORSKI LIST, file, brez kosti, zamrznjen 21-28 dag/kos</t>
  </si>
  <si>
    <t>ORADA, file, brez kosti, zamrznjena, kosi od 8-16 dag</t>
  </si>
  <si>
    <t>BRANCIN, file, zmrznjen,kosi od 8-16 dag</t>
  </si>
  <si>
    <t>SKUPAJ VREDNOST za 3. sklop v EUR</t>
  </si>
  <si>
    <t>JOGURT, sadni, tekoči, različni okusi, z 2,4-3,2 % m. m., v lončku po 180 g</t>
  </si>
  <si>
    <t>JOGURT, sadni, tekoči, različni okusi, z min 1,1 % mm., v rinfuzi do 10 l</t>
  </si>
  <si>
    <t xml:space="preserve">liter </t>
  </si>
  <si>
    <t xml:space="preserve">SUROVO MASLO, prvovrstne kakovosti, iz visoko pasterizirane HTP smetane, v povprečju 82 % mlečne maščobe, zavitek 250 g </t>
  </si>
  <si>
    <t>MLEKO, pasterizirano, s 3,2% m.m., pakirano po 1 liter</t>
  </si>
  <si>
    <t>MLEKO, pasterizirano, s 3,2% m.m., pakirano po 10 litrov</t>
  </si>
  <si>
    <t>SIR, topljeni, koščki v škatli, pakirani po 140 g</t>
  </si>
  <si>
    <t>140 g</t>
  </si>
  <si>
    <t>SKUTA, sadna, različni okusi, pakirana po 110-120 g</t>
  </si>
  <si>
    <t>120 g</t>
  </si>
  <si>
    <t xml:space="preserve">MLEKO, trajno, polnomastno s 3,5% mm 200 ml </t>
  </si>
  <si>
    <t xml:space="preserve">MLEKO, trajno, ČOKOLADNO, z 3,5% mm  200 ml </t>
  </si>
  <si>
    <t xml:space="preserve">ČOKOLADNI PUDNIG, desert, 125 g </t>
  </si>
  <si>
    <t xml:space="preserve">VANILIJEV PUDING, desert, 125 g </t>
  </si>
  <si>
    <t>5. SKLOP: EKOLOŠKO MLEKO IN MLEČNI IZDELKI</t>
  </si>
  <si>
    <r>
      <t xml:space="preserve">JOGURT, probiotični, sadni, jagoda, </t>
    </r>
    <r>
      <rPr>
        <b/>
        <sz val="8"/>
        <rFont val="Tahoma"/>
        <family val="2"/>
      </rPr>
      <t>BIO</t>
    </r>
    <r>
      <rPr>
        <sz val="8"/>
        <rFont val="Tahoma"/>
        <family val="2"/>
      </rPr>
      <t>, s 1,5 % m.m., pakiran v lončku po 150 g</t>
    </r>
  </si>
  <si>
    <t xml:space="preserve">3 litrov </t>
  </si>
  <si>
    <r>
      <t xml:space="preserve">JOGURT, probiotični, navadni, </t>
    </r>
    <r>
      <rPr>
        <b/>
        <sz val="8"/>
        <rFont val="Tahoma"/>
        <family val="2"/>
      </rPr>
      <t>BIO</t>
    </r>
    <r>
      <rPr>
        <sz val="8"/>
        <rFont val="Tahoma"/>
        <family val="2"/>
      </rPr>
      <t>, s 3,2% m.m., pakiran v plastenko po 250 g</t>
    </r>
  </si>
  <si>
    <t>1 kg</t>
  </si>
  <si>
    <r>
      <rPr>
        <b/>
        <sz val="8"/>
        <rFont val="Tahoma"/>
        <family val="2"/>
        <charset val="238"/>
      </rPr>
      <t xml:space="preserve">BIO </t>
    </r>
    <r>
      <rPr>
        <sz val="8"/>
        <rFont val="Tahoma"/>
        <family val="2"/>
      </rPr>
      <t>KEFIR, navadni, pakiran v lončku po 150 g</t>
    </r>
  </si>
  <si>
    <t>SKUPAJ VREDNOST z DDV za 6. sklop v EUR</t>
  </si>
  <si>
    <t>EKOLOŠKO MLEKO IN MLEČNI IZDELKI</t>
  </si>
  <si>
    <t>KRUH IN PEKOVSKI IZDELKI</t>
  </si>
  <si>
    <t>/</t>
  </si>
  <si>
    <t>ŠTRUČKA, polnozrnata, teža 6 dag</t>
  </si>
  <si>
    <t>ŠTRUČKA, makova, teža 8 dag</t>
  </si>
  <si>
    <t>7 dag</t>
  </si>
  <si>
    <t>ŠTRUČKA, sirova, teža 7 dag</t>
  </si>
  <si>
    <t>ŠTRUČKA, sirova, teža 8 dag</t>
  </si>
  <si>
    <t>8. SKLOP: ŽITA IN MLEVSKI IZDELKI</t>
  </si>
  <si>
    <t xml:space="preserve">TESTENINE, pirine, peresniki, pakirani po 10  kg </t>
  </si>
  <si>
    <t>SLADOLED</t>
  </si>
  <si>
    <t>SLADOLED, kornet, vanilija, 120 ml</t>
  </si>
  <si>
    <t>SLADOLED, kornet, čokolada, 120 ml</t>
  </si>
  <si>
    <t>120 ml</t>
  </si>
  <si>
    <t>MED, porcijski cvetlični, pakiran po 20 g</t>
  </si>
  <si>
    <t>DVOBARVNI KREMNI NAMAZ, mešanica kakavovega in mlečnega namaza z lešniki, pakiran po 40 g, Viki krema in enakovredno</t>
  </si>
  <si>
    <t>DVOBARVNI KREMNI NAMAZ, mešanica kakavovega in mlečnega namaza z lešniki, pakiran po 2500 g, Viki krema in enakovredno</t>
  </si>
  <si>
    <t>VIŠNJE v kompotu, brez koščic, večje pakirane</t>
  </si>
  <si>
    <t>BRESKVE v kompotu polovice, večje pakirane</t>
  </si>
  <si>
    <t>ANANAS v kompotu koščki, večje pakirane</t>
  </si>
  <si>
    <t>KOMPOT mešano sadje,  večje pakiranje</t>
  </si>
  <si>
    <t>KUMARICE vložene 400 do 1000 g, pasterizirana vrtnina</t>
  </si>
  <si>
    <t>MAJONEZA,z jajci iz proste reje in repičnega olja, pakirana po 5kg</t>
  </si>
  <si>
    <t>FIŽOL zrnje – vložen,  kuhan  400 do 900 g, pasterizirana vrtnina</t>
  </si>
  <si>
    <t>PARADIŽNIKOVI PELATI, pakirani po 2,5 kg</t>
  </si>
  <si>
    <t>2,5 kg</t>
  </si>
  <si>
    <t>GRAH očiščen, velikosti 8.75-9.30 mm, pakiran po 2,5 kg, I. kvaliteta</t>
  </si>
  <si>
    <r>
      <t>KORENJE</t>
    </r>
    <r>
      <rPr>
        <sz val="9"/>
        <color indexed="8"/>
        <rFont val="Arial"/>
        <family val="2"/>
        <charset val="238"/>
      </rPr>
      <t xml:space="preserve"> očiščeno in narezano na </t>
    </r>
    <r>
      <rPr>
        <b/>
        <sz val="9"/>
        <color indexed="8"/>
        <rFont val="Arial"/>
        <family val="2"/>
        <charset val="238"/>
      </rPr>
      <t xml:space="preserve">kocke </t>
    </r>
    <r>
      <rPr>
        <sz val="9"/>
        <color indexed="8"/>
        <rFont val="Arial"/>
        <family val="2"/>
        <charset val="238"/>
      </rPr>
      <t>10x10x10 mm, pakirano po 2.5kg, I. kvaliteta</t>
    </r>
  </si>
  <si>
    <t>KORUZA zrnje, sladka, pakirana po 2,5 kg</t>
  </si>
  <si>
    <t>OHROVT, brstični očiščen, pakiran po 2,5 kg</t>
  </si>
  <si>
    <t>LAZANJA, predkuhana, pakirana po 4,7- kg</t>
  </si>
  <si>
    <t>POLPETI, sojini, pakirani po 0,8 kg</t>
  </si>
  <si>
    <t>TESTO, vlečeno, pakirano po 5 kg</t>
  </si>
  <si>
    <t>TORTELINI, s štirimi siri, pakirani po 2 kg</t>
  </si>
  <si>
    <t>100% SADNI SIRUP, gozdni sadeži, brez dodanega sldkorja in kemičnih konzervansov pakiran po 5 litrov</t>
  </si>
  <si>
    <t>SADNI SIRUP, malina, brez kemičnih konzervansov, pakiran po 5 litrov</t>
  </si>
  <si>
    <t>SADNI SIRUP, pomaranča, brez kemičnih konzervansov, pakiran po 5 litrov</t>
  </si>
  <si>
    <t>100% jabolčni sok, brez kemičnih konzervansov, pakiran po 2 dcl</t>
  </si>
  <si>
    <t>100% pomarančni sok, brez kemičnih konzervansov, pakiran po 2 dcl</t>
  </si>
  <si>
    <t>100 % Multivitaminski sadni sok, brez kemičnih konzervanosov, umetnih sladil in aditivov, pakiran po 1 l</t>
  </si>
  <si>
    <t>VODA mineralna, negazirana, brez okusa, pakirana po 0,5 litra</t>
  </si>
  <si>
    <t>SADNO ŽITNA REZINA, gozdni sadeži 30 g, min. 33 % sadja, prelita z jogurtovim prelivom min. 30%, Frutabela ali enakovredno</t>
  </si>
  <si>
    <t>SADNO ŽITNA REZINA, marelica 30 g, min. 33% sadja, prelita z jogurtovim prelivom min. 30%, Frutabela ali enakovredno</t>
  </si>
  <si>
    <t>SADNO ŽITNA REZINA, višnja 30g, min. 33% sadja, prelita z jogurtovim prelivom min. 30%, Frutabela ali enakovredno</t>
  </si>
  <si>
    <t>SADNO ŽITNA REZINA, jagoda 30g, min. 33% sadja, prelita z jogurtovim prelivom min. 30%, Frutabela ali enakovredno</t>
  </si>
  <si>
    <t>14. sklop: SOKOVI, SIRUPI in SADNO ŽITNE REZINE</t>
  </si>
  <si>
    <t>SADNO ŽITNA REZINA 7 SADEŽEV  min. 90 % sadja s čokoladnim oblivom pakirana po 35 g</t>
  </si>
  <si>
    <t>35 g</t>
  </si>
  <si>
    <t>SOKOVI, SIRUPI in SADNO ŽITNE REZINE</t>
  </si>
  <si>
    <t>BAZILIKA, pakirana po 180 g, v dozi z dvojnim dozirnikom</t>
  </si>
  <si>
    <t>CIMET, mleti, 600g, doza 1200ccm</t>
  </si>
  <si>
    <t xml:space="preserve">ČAJ, lipov, v filte vrečkah, pakirano po 1 kg </t>
  </si>
  <si>
    <t>KIS, jabolčni, pakiran po 5 litrov</t>
  </si>
  <si>
    <t>KIS, vinski, 4%, pakiran po 5 litrov</t>
  </si>
  <si>
    <t>MAJARON, 100 g, doza po 1200ccm</t>
  </si>
  <si>
    <t>100 g</t>
  </si>
  <si>
    <t>MUŠKATNI OREH, mleti, pakiran po 170 g</t>
  </si>
  <si>
    <t>170 g</t>
  </si>
  <si>
    <t>ŽAFRANIKA cvet, pakirana po 10 g</t>
  </si>
  <si>
    <t>10 g</t>
  </si>
  <si>
    <t>KLINČKI, celi, pakiran po 125 g</t>
  </si>
  <si>
    <t>Instant žitna kava ( ječman rž, cikorija) pakirano po 750-1000g</t>
  </si>
  <si>
    <t>ŠETRAJ, pakiran po 185 g, doza s pokrovom 1200 ccm</t>
  </si>
  <si>
    <t>TIMIJAN, pakiran po 215 g, doza s pokrovom 1200 ccm</t>
  </si>
  <si>
    <t>ČESEN , zrnasti pakiran po 1 kg</t>
  </si>
  <si>
    <t>PREPEČENEC,porcijski pakiran po 47 g</t>
  </si>
  <si>
    <t>47 g</t>
  </si>
  <si>
    <t>ČOKOLADNO ŽITNE KROGLICE 1 kg</t>
  </si>
  <si>
    <t>15. sklop: SPLOŠNO PREHRAMBENO BLAGO</t>
  </si>
  <si>
    <t>SPLOŠNO PREHRAMBENO BLAGO</t>
  </si>
  <si>
    <t>16. sklop: JAJCA</t>
  </si>
  <si>
    <t>17. sklop: EKO MESO</t>
  </si>
  <si>
    <t>EKO MESO</t>
  </si>
  <si>
    <t>19. sklop: DIETNA ŽIVILA</t>
  </si>
  <si>
    <t xml:space="preserve">EKO PROSENA KAŠA </t>
  </si>
  <si>
    <t xml:space="preserve">EKO AJDOVA KAŠA </t>
  </si>
  <si>
    <t xml:space="preserve">EKO JEŠPRENJ </t>
  </si>
  <si>
    <t xml:space="preserve">EKO KAMUT  </t>
  </si>
  <si>
    <t xml:space="preserve">EKO KVINOJA </t>
  </si>
  <si>
    <t xml:space="preserve">EKO OVSENI RIŽEK </t>
  </si>
  <si>
    <t xml:space="preserve">EKO RJAVI RIŽ DOLGOZRNATI  </t>
  </si>
  <si>
    <t xml:space="preserve">EKO BELI RIŽ OKROGLOZRNATI  </t>
  </si>
  <si>
    <t xml:space="preserve">EKO PIRINA MOKA  </t>
  </si>
  <si>
    <t xml:space="preserve">EKO AJDOVA MOKA </t>
  </si>
  <si>
    <t xml:space="preserve">EKO OVSENI KOSMIČI </t>
  </si>
  <si>
    <t xml:space="preserve">EKO KORUZNI ZDROB </t>
  </si>
  <si>
    <t>EKO PIRIN ZDROB</t>
  </si>
  <si>
    <t xml:space="preserve">EKO KAMUTOV zdrob </t>
  </si>
  <si>
    <t xml:space="preserve">EKO ČIČERIKA   </t>
  </si>
  <si>
    <t xml:space="preserve">EKO LEČA (zelena, rjava)  </t>
  </si>
  <si>
    <t>GRISINI porcijski, 25-30 g</t>
  </si>
  <si>
    <t>KREKERJI brez dodane soli za posip, do 300g</t>
  </si>
  <si>
    <t>KVAS, sveži  42 g</t>
  </si>
  <si>
    <t>MLETO MESO mladega goveda</t>
  </si>
  <si>
    <t>PLEČE mladega goveda, BK, kocke</t>
  </si>
  <si>
    <t>STEGNO mladega goveda, BK, zrezki (60g - 120g)  </t>
  </si>
  <si>
    <t>100% GOVEJE HRENOVKE brez konzervansov</t>
  </si>
  <si>
    <t>TELEČJI ZREZKI (60 -120g)</t>
  </si>
  <si>
    <t>STEGNO mladega goveda, BK, v kosu</t>
  </si>
  <si>
    <t>Mlade GOVEJE KOSTI za juho</t>
  </si>
  <si>
    <t>100% TELEČJE HRENOVKE brez konzervansov</t>
  </si>
  <si>
    <t>18. sklop: EKO ŽITA IN MOKE</t>
  </si>
  <si>
    <t>EKO ŽITA IN MOKE</t>
  </si>
  <si>
    <t>SKUPAJ VREDNOST za 19. sklop v EUR</t>
  </si>
  <si>
    <t>SLIVE, ekološka pridelava II</t>
  </si>
  <si>
    <t>GROZDJE, ekološka pridelava II</t>
  </si>
  <si>
    <t>LIMONE, ekološka pridelava I/II</t>
  </si>
  <si>
    <t>Št. živil iz sheme kakovosti:</t>
  </si>
  <si>
    <r>
      <t>V stoplec "shema kakovosti" ponudnik v posamezno celico vnese vrednost "1" za živila, ki jih ponuja iz evropskih ali iz nacionalnih shem kakovosti. Naročnik bo upošteval naslednje sheme kakovosti:</t>
    </r>
    <r>
      <rPr>
        <b/>
        <sz val="8"/>
        <rFont val="Tahoma"/>
        <family val="2"/>
        <charset val="238"/>
      </rPr>
      <t xml:space="preserve"> EKO </t>
    </r>
    <r>
      <rPr>
        <sz val="8"/>
        <rFont val="Tahoma"/>
        <family val="2"/>
        <charset val="238"/>
      </rPr>
      <t xml:space="preserve">- ekološko, </t>
    </r>
    <r>
      <rPr>
        <b/>
        <sz val="8"/>
        <rFont val="Tahoma"/>
        <family val="2"/>
        <charset val="238"/>
      </rPr>
      <t xml:space="preserve">ZGO </t>
    </r>
    <r>
      <rPr>
        <sz val="8"/>
        <rFont val="Tahoma"/>
        <family val="2"/>
        <charset val="238"/>
      </rPr>
      <t>- zaščitena geografska označba,</t>
    </r>
    <r>
      <rPr>
        <b/>
        <sz val="8"/>
        <rFont val="Tahoma"/>
        <family val="2"/>
        <charset val="238"/>
      </rPr>
      <t xml:space="preserve"> IK</t>
    </r>
    <r>
      <rPr>
        <sz val="8"/>
        <rFont val="Tahoma"/>
        <family val="2"/>
        <charset val="238"/>
      </rPr>
      <t xml:space="preserve"> - izbrana kakovost, </t>
    </r>
    <r>
      <rPr>
        <b/>
        <sz val="8"/>
        <rFont val="Tahoma"/>
        <family val="2"/>
        <charset val="238"/>
      </rPr>
      <t>VK</t>
    </r>
    <r>
      <rPr>
        <sz val="8"/>
        <rFont val="Tahoma"/>
        <family val="2"/>
        <charset val="238"/>
      </rPr>
      <t xml:space="preserve"> - višja kakovost, </t>
    </r>
    <r>
      <rPr>
        <b/>
        <sz val="8"/>
        <rFont val="Tahoma"/>
        <family val="2"/>
        <charset val="238"/>
      </rPr>
      <t>IP</t>
    </r>
    <r>
      <rPr>
        <sz val="8"/>
        <rFont val="Tahoma"/>
        <family val="2"/>
        <charset val="238"/>
      </rPr>
      <t xml:space="preserve"> -  integrirana pridelava, </t>
    </r>
    <r>
      <rPr>
        <b/>
        <sz val="8"/>
        <rFont val="Tahoma"/>
        <family val="2"/>
        <charset val="238"/>
      </rPr>
      <t>ZOP</t>
    </r>
    <r>
      <rPr>
        <sz val="8"/>
        <rFont val="Tahoma"/>
        <family val="2"/>
        <charset val="238"/>
      </rPr>
      <t xml:space="preserve">-zaščitena označba porekla, </t>
    </r>
    <r>
      <rPr>
        <b/>
        <sz val="8"/>
        <rFont val="Tahoma"/>
        <family val="2"/>
        <charset val="238"/>
      </rPr>
      <t>ZTP-</t>
    </r>
    <r>
      <rPr>
        <sz val="8"/>
        <rFont val="Tahoma"/>
        <family val="2"/>
        <charset val="238"/>
      </rPr>
      <t xml:space="preserve">zajamčena tradicionalna posebnost. V kolikor ponudnik ponuja živilo iz shem kakovosti, mora zanj obvezno priložiti veljavno potrdilo oz. CERTIFIKAT! Certifikat za vsako ponujeno živilo iz shem kakovosti mora biti opremljen z zap.št. iz popisa razpisanih živil (zap.št. sklopa in zap.št. razpisanega živila - kot npr. Sklop: 8. Art: 1., 16.,... ) na katerega se dokazilo nanaša. </t>
    </r>
  </si>
  <si>
    <t>20. sklop:</t>
  </si>
  <si>
    <t>EKO JAJCA</t>
  </si>
  <si>
    <t>20. sklop:EKO JAJCA</t>
  </si>
  <si>
    <t>SKUPAJ VREDNOST za 20. sklop v EUR</t>
  </si>
  <si>
    <t>EKO JAJCA, kokošja, I. kakovosti, "A" kategorije, velikost M ( 53-63 g)</t>
  </si>
  <si>
    <t>PURANJE PRSI V OVITKU</t>
  </si>
  <si>
    <t>KG</t>
  </si>
  <si>
    <t>JUNEČJE MLETO MESO IZ STEGNA</t>
  </si>
  <si>
    <t>SVINJSKO MLETO MESO</t>
  </si>
  <si>
    <t>KOKOŠ CELA za juho</t>
  </si>
  <si>
    <t>MINI HRENOVKE</t>
  </si>
  <si>
    <t>GAMBERI - kozice očiščene, velike</t>
  </si>
  <si>
    <t>SIPA CELA OČIŠČENA</t>
  </si>
  <si>
    <t>ŠKARPENA FILE BREZ KOSTI</t>
  </si>
  <si>
    <t>ČOPOVEC FILE SOM- SLOVENIJA</t>
  </si>
  <si>
    <t>POSTRV FILE ŠARENKA</t>
  </si>
  <si>
    <t>POLAK ALJAŠKI FILE</t>
  </si>
  <si>
    <t>KAPSKI OSLIČ FILE BREZ KOŽE</t>
  </si>
  <si>
    <t>POLTRDI MASTNI SIR, minimalno 50% suhesnovi, 45 % mlečne maščobe v suhi snovi ( gauda, edamec, šmarski rok)</t>
  </si>
  <si>
    <t>SIRNI NAMAZ, s smetano, pakiran po 2,5 kg</t>
  </si>
  <si>
    <t>RIŽEV NAPITEK pakirano po l in z dodatkom kalcija</t>
  </si>
  <si>
    <t>1 l</t>
  </si>
  <si>
    <t>MLEKO BREZ LAKTOZE pakirano po 1l in z dodatkom kalcija</t>
  </si>
  <si>
    <t>SOJIN NAPTEK pakiran po 1l</t>
  </si>
  <si>
    <t>MASCARPONE pakiran po 1 kg</t>
  </si>
  <si>
    <t>SIR BELA PICA PIZZARELA</t>
  </si>
  <si>
    <t>JOGURT BREZ LAKTOZE  sadni, navadni zelene doline 180 g</t>
  </si>
  <si>
    <t>SIR BREZ LAKTOZE V KOSU 300g</t>
  </si>
  <si>
    <t>150 ml</t>
  </si>
  <si>
    <t>SMOOTHIE različni okusi 150 ml</t>
  </si>
  <si>
    <t>VODNI VLIVANCI 2 kg</t>
  </si>
  <si>
    <t>ZAKUHA ribana kaša pakirano po 5 kg</t>
  </si>
  <si>
    <t>TESTENINE za juho fidelini 5 kg</t>
  </si>
  <si>
    <t>PIRINE TESTENINE BREZ JAJC pakirano po 250 g</t>
  </si>
  <si>
    <t xml:space="preserve">PERESNIKI TRI BARVNI pakirano po 5 kg </t>
  </si>
  <si>
    <t>PERESNIKI BREZ JAJC 500 g</t>
  </si>
  <si>
    <t>KORUZNA MOKA pakirano po 1kg</t>
  </si>
  <si>
    <t>AJDOVA MOKA pakirano po 1 kg</t>
  </si>
  <si>
    <t>PIRA pakirano po 2 kg</t>
  </si>
  <si>
    <t>KVINOJA pakirano po 500g</t>
  </si>
  <si>
    <t>KUS KUS BREZ GLUTENA pakiran po 1 kg</t>
  </si>
  <si>
    <t>58.</t>
  </si>
  <si>
    <t xml:space="preserve">ANANAS SVEŽI </t>
  </si>
  <si>
    <t>59.</t>
  </si>
  <si>
    <t>BUČA HOKAIDO</t>
  </si>
  <si>
    <t>60.</t>
  </si>
  <si>
    <t>BUČAMUŠKAT</t>
  </si>
  <si>
    <t>61.</t>
  </si>
  <si>
    <t>CVETAČA</t>
  </si>
  <si>
    <t>62.</t>
  </si>
  <si>
    <t>FIŽOL STROČJI</t>
  </si>
  <si>
    <t>63.</t>
  </si>
  <si>
    <t>GROZDJE RDEČE</t>
  </si>
  <si>
    <t>64.</t>
  </si>
  <si>
    <t>65.</t>
  </si>
  <si>
    <t>JAGODE</t>
  </si>
  <si>
    <t>66.</t>
  </si>
  <si>
    <t>KAKI VANILIJA</t>
  </si>
  <si>
    <t>67.</t>
  </si>
  <si>
    <t>KOLERABA RUMENA</t>
  </si>
  <si>
    <t>68.</t>
  </si>
  <si>
    <t>KOROMAČ</t>
  </si>
  <si>
    <t>69.</t>
  </si>
  <si>
    <t>70.</t>
  </si>
  <si>
    <t>REDKVICA NE PIKANTNA</t>
  </si>
  <si>
    <t>71.</t>
  </si>
  <si>
    <t>KITAJSKO ZELJE</t>
  </si>
  <si>
    <t>72.</t>
  </si>
  <si>
    <t>BUČNA SEMENA</t>
  </si>
  <si>
    <t>73.</t>
  </si>
  <si>
    <t>SONČNIČNA SEMENA</t>
  </si>
  <si>
    <t>74.</t>
  </si>
  <si>
    <t>320 g</t>
  </si>
  <si>
    <t>ŠPINAČNI TORTELINI</t>
  </si>
  <si>
    <t xml:space="preserve">20. </t>
  </si>
  <si>
    <t xml:space="preserve">FRANCOSKI ROGLJIČKI s kaljenimi semeni 90 g  </t>
  </si>
  <si>
    <t>90 G</t>
  </si>
  <si>
    <t>MLETI MAK, pakiran po 200g</t>
  </si>
  <si>
    <t>JUŠNE KROGLICE pakirane po 1 kg</t>
  </si>
  <si>
    <t xml:space="preserve">OLIVE zelene, v slanici, brez koščic, pakirane do 1 kg </t>
  </si>
  <si>
    <t>GRISINI pšenični beli, s posipom (sezam ali laneno seme), do 200 g</t>
  </si>
  <si>
    <t>100% Limonin sok, brez kemičnih konzervanosov, umetnih sladil in aditivov, pakiran po 1 l</t>
  </si>
  <si>
    <t>Sveža SKUTA tričetrtmastna, 35 % mlečne maščobe v suhi snovi, PS vrečka 5 kg – 5/1</t>
  </si>
  <si>
    <r>
      <rPr>
        <b/>
        <sz val="8"/>
        <rFont val="Tahoma"/>
        <family val="2"/>
      </rPr>
      <t>BIO</t>
    </r>
    <r>
      <rPr>
        <sz val="8"/>
        <rFont val="Tahoma"/>
        <family val="2"/>
      </rPr>
      <t xml:space="preserve"> KEFIR, sadni, jagoda, pakiran v lončku po 150 g</t>
    </r>
  </si>
  <si>
    <r>
      <rPr>
        <b/>
        <sz val="8"/>
        <rFont val="Tahoma"/>
        <family val="2"/>
      </rPr>
      <t xml:space="preserve">BIO </t>
    </r>
    <r>
      <rPr>
        <sz val="8"/>
        <rFont val="Tahoma"/>
        <family val="2"/>
      </rPr>
      <t>KEFIR, sadni, malina rdeča pesa, pakiran v lončku po 150 g</t>
    </r>
  </si>
  <si>
    <r>
      <rPr>
        <b/>
        <sz val="8"/>
        <rFont val="Tahoma"/>
        <family val="2"/>
      </rPr>
      <t>BIO</t>
    </r>
    <r>
      <rPr>
        <sz val="8"/>
        <rFont val="Tahoma"/>
        <family val="2"/>
      </rPr>
      <t xml:space="preserve"> KEFIR, sadni, breskev, pakiran v lončku po 150 g</t>
    </r>
  </si>
  <si>
    <r>
      <t xml:space="preserve">JOGURT, probiotični, navadni, </t>
    </r>
    <r>
      <rPr>
        <b/>
        <sz val="8"/>
        <rFont val="Tahoma"/>
        <family val="2"/>
        <charset val="238"/>
      </rPr>
      <t xml:space="preserve"> BIO</t>
    </r>
    <r>
      <rPr>
        <sz val="8"/>
        <rFont val="Tahoma"/>
        <family val="2"/>
        <charset val="238"/>
      </rPr>
      <t>, s 3,2% m.m.,  rinfuza 3 l</t>
    </r>
  </si>
  <si>
    <r>
      <t xml:space="preserve">JOGURT, probiotični, sadni, jagoda, </t>
    </r>
    <r>
      <rPr>
        <b/>
        <sz val="8"/>
        <rFont val="Tahoma"/>
        <family val="2"/>
        <charset val="238"/>
      </rPr>
      <t xml:space="preserve">BIO, </t>
    </r>
    <r>
      <rPr>
        <sz val="8"/>
        <rFont val="Tahoma"/>
        <family val="2"/>
        <charset val="238"/>
      </rPr>
      <t>s 1,5% m.m.,  rinfuza 3 l</t>
    </r>
  </si>
  <si>
    <r>
      <rPr>
        <sz val="8"/>
        <rFont val="Tahoma"/>
        <family val="2"/>
        <charset val="238"/>
      </rPr>
      <t>RDEČA PESA</t>
    </r>
    <r>
      <rPr>
        <b/>
        <sz val="8"/>
        <rFont val="Tahoma"/>
        <family val="2"/>
        <charset val="238"/>
      </rPr>
      <t xml:space="preserve"> </t>
    </r>
    <r>
      <rPr>
        <sz val="8"/>
        <rFont val="Tahoma"/>
        <family val="2"/>
        <charset val="238"/>
      </rPr>
      <t>vložena, pasterizirana vrtnina, tanko rezana kot ETA, veliko pakiranje 3-5 kg</t>
    </r>
  </si>
  <si>
    <r>
      <t xml:space="preserve">KAVA PRAVA, ČRNA, Z MINIMALNO 75% KAVE SORTE ARABICA IN 25% ROBUSTA, KVALITETE BARCAFFE MLETA, </t>
    </r>
    <r>
      <rPr>
        <sz val="9"/>
        <rFont val="Arial"/>
        <family val="2"/>
        <charset val="238"/>
      </rPr>
      <t>pakirana po 500 g</t>
    </r>
  </si>
  <si>
    <t>JOGURT, navadni, tekoči, 3,5% m. m., v plastenki po 250 ml</t>
  </si>
  <si>
    <t>250 ml</t>
  </si>
  <si>
    <t xml:space="preserve">JOGURT, navadni, tekoči, 3, 2 % m. m., rinfuza po 5 l </t>
  </si>
  <si>
    <t>PINJENEC navadni in različni okusi, pakiran po 220 g</t>
  </si>
  <si>
    <t>220 g</t>
  </si>
  <si>
    <t>RIŽ ZLATO POLJE 3 ŽITA pakiran po 0,8 kg</t>
  </si>
  <si>
    <t>DŽEM SADNI 320 G</t>
  </si>
  <si>
    <r>
      <t>STROČJI FIŽOL</t>
    </r>
    <r>
      <rPr>
        <sz val="9"/>
        <rFont val="Arial"/>
        <family val="2"/>
        <charset val="238"/>
      </rPr>
      <t>, očiščen in pakiran rumen po 2.5 kg, I. kvaliteta</t>
    </r>
  </si>
  <si>
    <r>
      <t>STROČJI FIŽOL</t>
    </r>
    <r>
      <rPr>
        <sz val="9"/>
        <rFont val="Arial"/>
        <family val="2"/>
        <charset val="238"/>
      </rPr>
      <t>, očiščen in pakiran zelen po 2.5 kg, I. kvaliteta</t>
    </r>
  </si>
  <si>
    <r>
      <t xml:space="preserve">Grški tip jogurta </t>
    </r>
    <r>
      <rPr>
        <sz val="9"/>
        <rFont val="Arial"/>
        <family val="2"/>
        <charset val="238"/>
      </rPr>
      <t>naravni 150 g</t>
    </r>
  </si>
  <si>
    <r>
      <t xml:space="preserve">Grški tip jogurta </t>
    </r>
    <r>
      <rPr>
        <sz val="9"/>
        <rFont val="Arial"/>
        <family val="2"/>
        <charset val="238"/>
      </rPr>
      <t>sadni 150 g</t>
    </r>
  </si>
  <si>
    <r>
      <t xml:space="preserve">JOGURT, probiotični, navadni, </t>
    </r>
    <r>
      <rPr>
        <b/>
        <sz val="8"/>
        <rFont val="Tahoma"/>
        <family val="2"/>
      </rPr>
      <t>BIO</t>
    </r>
    <r>
      <rPr>
        <sz val="8"/>
        <rFont val="Tahoma"/>
        <family val="2"/>
      </rPr>
      <t>, s 3,2% m.m., pakiran v lončku po 150 g</t>
    </r>
  </si>
  <si>
    <r>
      <rPr>
        <b/>
        <sz val="8"/>
        <rFont val="Tahoma"/>
        <family val="2"/>
        <charset val="238"/>
      </rPr>
      <t>BIO</t>
    </r>
    <r>
      <rPr>
        <sz val="8"/>
        <rFont val="Tahoma"/>
        <family val="2"/>
      </rPr>
      <t xml:space="preserve"> SKUTA nepasirana</t>
    </r>
    <r>
      <rPr>
        <sz val="9"/>
        <rFont val="Arial"/>
        <family val="2"/>
        <charset val="238"/>
      </rPr>
      <t xml:space="preserve"> z min 38% suhe snovi pakirana v vrečke po 1 kg</t>
    </r>
  </si>
  <si>
    <r>
      <rPr>
        <b/>
        <sz val="8"/>
        <rFont val="Tahoma"/>
        <family val="2"/>
        <charset val="238"/>
      </rPr>
      <t xml:space="preserve">BIO </t>
    </r>
    <r>
      <rPr>
        <sz val="8"/>
        <rFont val="Tahoma"/>
        <family val="2"/>
      </rPr>
      <t xml:space="preserve">MASLO </t>
    </r>
    <r>
      <rPr>
        <sz val="9"/>
        <rFont val="Arial"/>
        <family val="2"/>
        <charset val="238"/>
      </rPr>
      <t>iz nehomogenizirane, pasterizirane BIO smetane pakirano v posodice po 200 g</t>
    </r>
  </si>
  <si>
    <t>SKUTA NEPASIRANA 1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</si>
</sst>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#,##0.0000"/>
    <numFmt numFmtId="166" formatCode="dd/mm/yyyy;@"/>
  </numFmts>
  <fonts count="31" x14ac:knownFonts="1">
    <font>
      <sz val="10"/>
      <name val="Tahoma"/>
    </font>
    <font>
      <sz val="10"/>
      <name val="Tahoma"/>
      <family val="2"/>
      <charset val="238"/>
    </font>
    <font>
      <b/>
      <sz val="8"/>
      <color indexed="8"/>
      <name val="Tahoma"/>
      <family val="2"/>
    </font>
    <font>
      <sz val="8"/>
      <color indexed="8"/>
      <name val="Tahoma"/>
      <family val="2"/>
    </font>
    <font>
      <sz val="8"/>
      <name val="Tahoma"/>
      <family val="2"/>
    </font>
    <font>
      <b/>
      <sz val="8"/>
      <name val="Tahoma"/>
      <family val="2"/>
    </font>
    <font>
      <sz val="8"/>
      <color indexed="10"/>
      <name val="Tahoma"/>
      <family val="2"/>
    </font>
    <font>
      <sz val="10"/>
      <name val="Tahoma"/>
      <family val="2"/>
      <charset val="238"/>
    </font>
    <font>
      <sz val="8"/>
      <name val="Tahoma"/>
      <family val="2"/>
      <charset val="238"/>
    </font>
    <font>
      <sz val="8"/>
      <color rgb="FFFF0000"/>
      <name val="Tahoma"/>
      <family val="2"/>
      <charset val="238"/>
    </font>
    <font>
      <sz val="10"/>
      <name val="Tahoma"/>
      <family val="2"/>
      <charset val="238"/>
    </font>
    <font>
      <b/>
      <sz val="8"/>
      <name val="Tahoma"/>
      <family val="2"/>
      <charset val="238"/>
    </font>
    <font>
      <sz val="10"/>
      <name val="Tahoma"/>
      <family val="2"/>
      <charset val="1"/>
    </font>
    <font>
      <sz val="8"/>
      <color indexed="8"/>
      <name val="Tahoma"/>
      <family val="2"/>
      <charset val="238"/>
    </font>
    <font>
      <sz val="10"/>
      <name val="Tahoma"/>
      <family val="2"/>
    </font>
    <font>
      <b/>
      <sz val="9"/>
      <name val="Tahoma"/>
      <family val="2"/>
    </font>
    <font>
      <sz val="8"/>
      <color rgb="FFFF0000"/>
      <name val="Tahoma"/>
      <family val="2"/>
    </font>
    <font>
      <b/>
      <sz val="8"/>
      <color indexed="8"/>
      <name val="Tahoma"/>
      <family val="2"/>
      <charset val="238"/>
    </font>
    <font>
      <sz val="8"/>
      <color theme="1"/>
      <name val="Tahoma"/>
      <family val="2"/>
    </font>
    <font>
      <sz val="8"/>
      <name val="Tahoma"/>
    </font>
    <font>
      <sz val="9"/>
      <name val="Tahoma"/>
      <family val="2"/>
      <charset val="238"/>
    </font>
    <font>
      <b/>
      <sz val="9"/>
      <name val="Tahoma"/>
      <family val="2"/>
      <charset val="238"/>
    </font>
    <font>
      <b/>
      <sz val="11"/>
      <name val="Tahoma"/>
      <family val="2"/>
      <charset val="238"/>
    </font>
    <font>
      <sz val="9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color rgb="FFFF0000"/>
      <name val="Tahoma"/>
      <family val="2"/>
    </font>
    <font>
      <b/>
      <sz val="8"/>
      <color rgb="FFFF0000"/>
      <name val="Tahoma"/>
      <family val="2"/>
      <charset val="238"/>
    </font>
    <font>
      <sz val="9"/>
      <name val="Arial"/>
      <family val="2"/>
      <charset val="238"/>
    </font>
    <font>
      <sz val="8"/>
      <name val="Verdana"/>
      <family val="2"/>
      <charset val="238"/>
    </font>
    <font>
      <sz val="10"/>
      <name val="Arial Narrow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1FFD1"/>
        <bgColor indexed="64"/>
      </patternFill>
    </fill>
  </fills>
  <borders count="5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4">
    <xf numFmtId="0" fontId="0" fillId="0" borderId="0"/>
    <xf numFmtId="0" fontId="7" fillId="0" borderId="0"/>
    <xf numFmtId="0" fontId="7" fillId="0" borderId="0"/>
    <xf numFmtId="0" fontId="7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0" fontId="1" fillId="0" borderId="0"/>
    <xf numFmtId="0" fontId="1" fillId="0" borderId="0"/>
    <xf numFmtId="0" fontId="1" fillId="0" borderId="0"/>
    <xf numFmtId="0" fontId="1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4" fillId="0" borderId="0"/>
  </cellStyleXfs>
  <cellXfs count="468">
    <xf numFmtId="0" fontId="0" fillId="0" borderId="0" xfId="0"/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3" fontId="2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vertical="center"/>
    </xf>
    <xf numFmtId="3" fontId="6" fillId="2" borderId="0" xfId="0" applyNumberFormat="1" applyFont="1" applyFill="1" applyAlignment="1">
      <alignment horizontal="center" vertical="center"/>
    </xf>
    <xf numFmtId="0" fontId="4" fillId="2" borderId="0" xfId="0" applyFont="1" applyFill="1"/>
    <xf numFmtId="0" fontId="5" fillId="2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0" borderId="6" xfId="0" applyFont="1" applyBorder="1" applyAlignment="1">
      <alignment vertical="center" wrapText="1"/>
    </xf>
    <xf numFmtId="3" fontId="4" fillId="2" borderId="6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left" vertical="center" wrapText="1"/>
    </xf>
    <xf numFmtId="49" fontId="3" fillId="2" borderId="6" xfId="0" applyNumberFormat="1" applyFont="1" applyFill="1" applyBorder="1" applyAlignment="1">
      <alignment horizontal="left" vertical="center"/>
    </xf>
    <xf numFmtId="165" fontId="4" fillId="2" borderId="6" xfId="0" applyNumberFormat="1" applyFont="1" applyFill="1" applyBorder="1" applyAlignment="1">
      <alignment horizontal="right" vertical="center" wrapText="1"/>
    </xf>
    <xf numFmtId="10" fontId="4" fillId="2" borderId="6" xfId="4" applyNumberFormat="1" applyFont="1" applyFill="1" applyBorder="1" applyAlignment="1">
      <alignment horizontal="right" vertical="center" wrapText="1"/>
    </xf>
    <xf numFmtId="4" fontId="4" fillId="2" borderId="6" xfId="0" applyNumberFormat="1" applyFont="1" applyFill="1" applyBorder="1" applyAlignment="1">
      <alignment horizontal="right" vertical="center" wrapText="1"/>
    </xf>
    <xf numFmtId="4" fontId="4" fillId="2" borderId="7" xfId="0" applyNumberFormat="1" applyFont="1" applyFill="1" applyBorder="1" applyAlignment="1">
      <alignment horizontal="right" vertical="center" wrapText="1"/>
    </xf>
    <xf numFmtId="10" fontId="4" fillId="2" borderId="8" xfId="4" applyNumberFormat="1" applyFont="1" applyFill="1" applyBorder="1" applyAlignment="1">
      <alignment horizontal="right" vertical="center" wrapText="1"/>
    </xf>
    <xf numFmtId="165" fontId="4" fillId="2" borderId="8" xfId="0" applyNumberFormat="1" applyFont="1" applyFill="1" applyBorder="1" applyAlignment="1">
      <alignment horizontal="right" vertical="center" wrapText="1"/>
    </xf>
    <xf numFmtId="4" fontId="4" fillId="2" borderId="8" xfId="0" applyNumberFormat="1" applyFont="1" applyFill="1" applyBorder="1" applyAlignment="1">
      <alignment horizontal="right" vertical="center" wrapText="1"/>
    </xf>
    <xf numFmtId="4" fontId="4" fillId="2" borderId="9" xfId="0" applyNumberFormat="1" applyFont="1" applyFill="1" applyBorder="1" applyAlignment="1">
      <alignment horizontal="right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3" fontId="4" fillId="2" borderId="8" xfId="0" applyNumberFormat="1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left" vertical="center" wrapText="1"/>
    </xf>
    <xf numFmtId="49" fontId="3" fillId="2" borderId="8" xfId="0" applyNumberFormat="1" applyFont="1" applyFill="1" applyBorder="1" applyAlignment="1">
      <alignment horizontal="left" vertical="center"/>
    </xf>
    <xf numFmtId="3" fontId="4" fillId="2" borderId="0" xfId="0" applyNumberFormat="1" applyFont="1" applyFill="1" applyAlignment="1">
      <alignment horizontal="center" vertical="center"/>
    </xf>
    <xf numFmtId="3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left" vertical="center" wrapText="1"/>
    </xf>
    <xf numFmtId="165" fontId="4" fillId="2" borderId="2" xfId="0" applyNumberFormat="1" applyFont="1" applyFill="1" applyBorder="1" applyAlignment="1">
      <alignment horizontal="right" vertical="center" wrapText="1"/>
    </xf>
    <xf numFmtId="10" fontId="4" fillId="2" borderId="2" xfId="4" applyNumberFormat="1" applyFont="1" applyFill="1" applyBorder="1" applyAlignment="1">
      <alignment horizontal="right" vertical="center" wrapText="1"/>
    </xf>
    <xf numFmtId="4" fontId="4" fillId="2" borderId="2" xfId="0" applyNumberFormat="1" applyFont="1" applyFill="1" applyBorder="1" applyAlignment="1">
      <alignment horizontal="right" vertical="center" wrapText="1"/>
    </xf>
    <xf numFmtId="4" fontId="4" fillId="2" borderId="11" xfId="0" applyNumberFormat="1" applyFont="1" applyFill="1" applyBorder="1" applyAlignment="1">
      <alignment horizontal="right" vertical="center" wrapText="1"/>
    </xf>
    <xf numFmtId="0" fontId="5" fillId="2" borderId="12" xfId="0" applyFont="1" applyFill="1" applyBorder="1" applyAlignment="1">
      <alignment vertical="center"/>
    </xf>
    <xf numFmtId="4" fontId="5" fillId="2" borderId="14" xfId="0" applyNumberFormat="1" applyFont="1" applyFill="1" applyBorder="1" applyAlignment="1">
      <alignment horizontal="right" vertical="center"/>
    </xf>
    <xf numFmtId="4" fontId="4" fillId="2" borderId="15" xfId="0" applyNumberFormat="1" applyFont="1" applyFill="1" applyBorder="1" applyAlignment="1">
      <alignment horizontal="right" vertical="center" wrapText="1"/>
    </xf>
    <xf numFmtId="4" fontId="4" fillId="2" borderId="16" xfId="0" applyNumberFormat="1" applyFont="1" applyFill="1" applyBorder="1" applyAlignment="1">
      <alignment horizontal="right" vertical="center" wrapText="1"/>
    </xf>
    <xf numFmtId="165" fontId="4" fillId="2" borderId="16" xfId="0" applyNumberFormat="1" applyFont="1" applyFill="1" applyBorder="1" applyAlignment="1">
      <alignment horizontal="right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left" vertical="center" wrapText="1"/>
    </xf>
    <xf numFmtId="49" fontId="3" fillId="2" borderId="21" xfId="0" applyNumberFormat="1" applyFont="1" applyFill="1" applyBorder="1" applyAlignment="1">
      <alignment horizontal="left" vertical="center"/>
    </xf>
    <xf numFmtId="4" fontId="5" fillId="2" borderId="15" xfId="0" applyNumberFormat="1" applyFont="1" applyFill="1" applyBorder="1" applyAlignment="1">
      <alignment horizontal="right" vertical="center"/>
    </xf>
    <xf numFmtId="49" fontId="4" fillId="2" borderId="4" xfId="0" applyNumberFormat="1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3" fontId="8" fillId="2" borderId="8" xfId="6" applyNumberFormat="1" applyFont="1" applyFill="1" applyBorder="1" applyAlignment="1">
      <alignment horizontal="center" vertical="center" wrapText="1"/>
    </xf>
    <xf numFmtId="0" fontId="4" fillId="2" borderId="8" xfId="6" applyFont="1" applyFill="1" applyBorder="1" applyAlignment="1">
      <alignment horizontal="left" vertical="center" wrapText="1"/>
    </xf>
    <xf numFmtId="0" fontId="4" fillId="2" borderId="6" xfId="6" applyFont="1" applyFill="1" applyBorder="1" applyAlignment="1">
      <alignment horizontal="left" vertical="center" wrapText="1"/>
    </xf>
    <xf numFmtId="3" fontId="8" fillId="2" borderId="6" xfId="6" applyNumberFormat="1" applyFont="1" applyFill="1" applyBorder="1" applyAlignment="1">
      <alignment horizontal="center" vertical="center" wrapText="1"/>
    </xf>
    <xf numFmtId="0" fontId="4" fillId="2" borderId="21" xfId="6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3" fontId="4" fillId="2" borderId="8" xfId="6" applyNumberFormat="1" applyFont="1" applyFill="1" applyBorder="1" applyAlignment="1">
      <alignment horizontal="center" vertical="center" wrapText="1"/>
    </xf>
    <xf numFmtId="3" fontId="4" fillId="2" borderId="6" xfId="6" applyNumberFormat="1" applyFont="1" applyFill="1" applyBorder="1" applyAlignment="1">
      <alignment horizontal="center" vertical="center" wrapText="1"/>
    </xf>
    <xf numFmtId="0" fontId="3" fillId="2" borderId="8" xfId="6" applyFont="1" applyFill="1" applyBorder="1" applyAlignment="1">
      <alignment horizontal="left" vertical="center" wrapText="1"/>
    </xf>
    <xf numFmtId="0" fontId="3" fillId="2" borderId="6" xfId="6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3" fontId="3" fillId="2" borderId="6" xfId="0" applyNumberFormat="1" applyFont="1" applyFill="1" applyBorder="1" applyAlignment="1">
      <alignment horizontal="center" vertical="center" wrapText="1"/>
    </xf>
    <xf numFmtId="3" fontId="3" fillId="2" borderId="8" xfId="0" applyNumberFormat="1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left" vertical="center" wrapText="1"/>
    </xf>
    <xf numFmtId="3" fontId="3" fillId="2" borderId="16" xfId="0" applyNumberFormat="1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10" fontId="4" fillId="2" borderId="16" xfId="4" applyNumberFormat="1" applyFont="1" applyFill="1" applyBorder="1" applyAlignment="1">
      <alignment horizontal="right" vertical="center" wrapText="1"/>
    </xf>
    <xf numFmtId="49" fontId="4" fillId="5" borderId="6" xfId="0" applyNumberFormat="1" applyFont="1" applyFill="1" applyBorder="1" applyAlignment="1">
      <alignment horizontal="left" vertical="center" wrapText="1"/>
    </xf>
    <xf numFmtId="49" fontId="3" fillId="5" borderId="6" xfId="0" applyNumberFormat="1" applyFont="1" applyFill="1" applyBorder="1" applyAlignment="1">
      <alignment horizontal="left" vertical="center"/>
    </xf>
    <xf numFmtId="165" fontId="4" fillId="5" borderId="6" xfId="0" applyNumberFormat="1" applyFont="1" applyFill="1" applyBorder="1" applyAlignment="1">
      <alignment horizontal="right" vertical="center" wrapText="1"/>
    </xf>
    <xf numFmtId="0" fontId="4" fillId="5" borderId="8" xfId="0" applyFont="1" applyFill="1" applyBorder="1" applyAlignment="1">
      <alignment horizontal="center" vertical="center" wrapText="1"/>
    </xf>
    <xf numFmtId="3" fontId="4" fillId="5" borderId="8" xfId="0" applyNumberFormat="1" applyFont="1" applyFill="1" applyBorder="1" applyAlignment="1">
      <alignment horizontal="center" vertical="center" wrapText="1"/>
    </xf>
    <xf numFmtId="165" fontId="4" fillId="5" borderId="8" xfId="0" applyNumberFormat="1" applyFont="1" applyFill="1" applyBorder="1" applyAlignment="1">
      <alignment horizontal="right" vertical="center" wrapText="1"/>
    </xf>
    <xf numFmtId="49" fontId="4" fillId="5" borderId="8" xfId="0" applyNumberFormat="1" applyFont="1" applyFill="1" applyBorder="1" applyAlignment="1">
      <alignment horizontal="left" vertical="center" wrapText="1"/>
    </xf>
    <xf numFmtId="49" fontId="3" fillId="5" borderId="8" xfId="0" applyNumberFormat="1" applyFont="1" applyFill="1" applyBorder="1" applyAlignment="1">
      <alignment horizontal="left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165" fontId="4" fillId="2" borderId="16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165" fontId="4" fillId="2" borderId="6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165" fontId="4" fillId="2" borderId="8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left" vertical="center" wrapText="1"/>
    </xf>
    <xf numFmtId="165" fontId="4" fillId="2" borderId="21" xfId="0" applyNumberFormat="1" applyFont="1" applyFill="1" applyBorder="1" applyAlignment="1">
      <alignment horizontal="right" vertical="center" wrapText="1"/>
    </xf>
    <xf numFmtId="49" fontId="3" fillId="2" borderId="6" xfId="0" applyNumberFormat="1" applyFont="1" applyFill="1" applyBorder="1" applyAlignment="1">
      <alignment horizontal="left" vertical="center" wrapText="1"/>
    </xf>
    <xf numFmtId="49" fontId="3" fillId="2" borderId="8" xfId="0" applyNumberFormat="1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left" vertical="center" wrapText="1"/>
    </xf>
    <xf numFmtId="165" fontId="8" fillId="2" borderId="6" xfId="0" applyNumberFormat="1" applyFont="1" applyFill="1" applyBorder="1" applyAlignment="1">
      <alignment horizontal="center" vertical="center" wrapText="1"/>
    </xf>
    <xf numFmtId="165" fontId="8" fillId="2" borderId="8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49" fontId="3" fillId="2" borderId="16" xfId="0" applyNumberFormat="1" applyFont="1" applyFill="1" applyBorder="1" applyAlignment="1">
      <alignment horizontal="left" vertical="center" wrapText="1"/>
    </xf>
    <xf numFmtId="49" fontId="3" fillId="2" borderId="21" xfId="0" applyNumberFormat="1" applyFont="1" applyFill="1" applyBorder="1" applyAlignment="1">
      <alignment horizontal="left" vertical="center" wrapText="1"/>
    </xf>
    <xf numFmtId="4" fontId="5" fillId="2" borderId="32" xfId="0" applyNumberFormat="1" applyFont="1" applyFill="1" applyBorder="1" applyAlignment="1">
      <alignment horizontal="right" vertical="center"/>
    </xf>
    <xf numFmtId="10" fontId="4" fillId="2" borderId="21" xfId="4" applyNumberFormat="1" applyFont="1" applyFill="1" applyBorder="1" applyAlignment="1">
      <alignment horizontal="right" vertical="center" wrapText="1"/>
    </xf>
    <xf numFmtId="4" fontId="4" fillId="2" borderId="21" xfId="0" applyNumberFormat="1" applyFont="1" applyFill="1" applyBorder="1" applyAlignment="1">
      <alignment horizontal="right" vertical="center" wrapText="1"/>
    </xf>
    <xf numFmtId="4" fontId="4" fillId="2" borderId="35" xfId="0" applyNumberFormat="1" applyFont="1" applyFill="1" applyBorder="1" applyAlignment="1">
      <alignment horizontal="right" vertical="center" wrapText="1"/>
    </xf>
    <xf numFmtId="0" fontId="4" fillId="2" borderId="35" xfId="0" applyFont="1" applyFill="1" applyBorder="1" applyAlignment="1">
      <alignment horizontal="center" vertical="center" wrapText="1"/>
    </xf>
    <xf numFmtId="3" fontId="4" fillId="2" borderId="21" xfId="0" applyNumberFormat="1" applyFont="1" applyFill="1" applyBorder="1" applyAlignment="1">
      <alignment horizontal="center" vertical="center" wrapText="1"/>
    </xf>
    <xf numFmtId="0" fontId="4" fillId="2" borderId="38" xfId="0" applyFont="1" applyFill="1" applyBorder="1" applyAlignment="1">
      <alignment horizontal="center" vertical="center" wrapText="1"/>
    </xf>
    <xf numFmtId="3" fontId="3" fillId="2" borderId="39" xfId="0" applyNumberFormat="1" applyFont="1" applyFill="1" applyBorder="1" applyAlignment="1">
      <alignment horizontal="center" vertical="center" wrapText="1"/>
    </xf>
    <xf numFmtId="0" fontId="4" fillId="2" borderId="40" xfId="0" applyFont="1" applyFill="1" applyBorder="1" applyAlignment="1">
      <alignment horizontal="center" vertical="center" wrapText="1"/>
    </xf>
    <xf numFmtId="0" fontId="4" fillId="2" borderId="39" xfId="0" applyFont="1" applyFill="1" applyBorder="1" applyAlignment="1">
      <alignment horizontal="center" vertical="center" wrapText="1"/>
    </xf>
    <xf numFmtId="49" fontId="3" fillId="2" borderId="39" xfId="0" applyNumberFormat="1" applyFont="1" applyFill="1" applyBorder="1" applyAlignment="1">
      <alignment horizontal="left" vertical="center"/>
    </xf>
    <xf numFmtId="165" fontId="8" fillId="2" borderId="39" xfId="0" applyNumberFormat="1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left" vertical="center" wrapText="1"/>
    </xf>
    <xf numFmtId="165" fontId="4" fillId="2" borderId="21" xfId="0" applyNumberFormat="1" applyFont="1" applyFill="1" applyBorder="1" applyAlignment="1">
      <alignment horizontal="center" vertical="center" wrapText="1"/>
    </xf>
    <xf numFmtId="3" fontId="3" fillId="2" borderId="21" xfId="0" applyNumberFormat="1" applyFont="1" applyFill="1" applyBorder="1" applyAlignment="1">
      <alignment horizontal="center" vertical="center" wrapText="1"/>
    </xf>
    <xf numFmtId="0" fontId="4" fillId="2" borderId="4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3" fontId="3" fillId="2" borderId="0" xfId="0" applyNumberFormat="1" applyFont="1" applyFill="1" applyAlignment="1">
      <alignment horizontal="center" vertical="center" wrapText="1"/>
    </xf>
    <xf numFmtId="49" fontId="4" fillId="2" borderId="0" xfId="0" applyNumberFormat="1" applyFont="1" applyFill="1" applyAlignment="1">
      <alignment horizontal="left" vertical="center" wrapText="1"/>
    </xf>
    <xf numFmtId="49" fontId="4" fillId="2" borderId="0" xfId="0" applyNumberFormat="1" applyFont="1" applyFill="1" applyAlignment="1">
      <alignment horizontal="center" vertical="center" wrapText="1"/>
    </xf>
    <xf numFmtId="49" fontId="3" fillId="2" borderId="0" xfId="0" applyNumberFormat="1" applyFont="1" applyFill="1" applyAlignment="1">
      <alignment horizontal="left" vertical="center" wrapText="1"/>
    </xf>
    <xf numFmtId="165" fontId="4" fillId="2" borderId="0" xfId="0" applyNumberFormat="1" applyFont="1" applyFill="1" applyAlignment="1">
      <alignment horizontal="center" vertical="center" wrapText="1"/>
    </xf>
    <xf numFmtId="10" fontId="4" fillId="2" borderId="0" xfId="4" applyNumberFormat="1" applyFont="1" applyFill="1" applyBorder="1" applyAlignment="1">
      <alignment horizontal="right" vertical="center" wrapText="1"/>
    </xf>
    <xf numFmtId="165" fontId="4" fillId="2" borderId="0" xfId="0" applyNumberFormat="1" applyFont="1" applyFill="1" applyAlignment="1">
      <alignment horizontal="right" vertical="center" wrapText="1"/>
    </xf>
    <xf numFmtId="4" fontId="4" fillId="2" borderId="0" xfId="0" applyNumberFormat="1" applyFont="1" applyFill="1" applyAlignment="1">
      <alignment horizontal="right" vertical="center" wrapText="1"/>
    </xf>
    <xf numFmtId="0" fontId="4" fillId="0" borderId="39" xfId="0" applyFont="1" applyBorder="1" applyAlignment="1">
      <alignment vertical="center" wrapText="1"/>
    </xf>
    <xf numFmtId="3" fontId="4" fillId="2" borderId="39" xfId="0" applyNumberFormat="1" applyFont="1" applyFill="1" applyBorder="1" applyAlignment="1">
      <alignment horizontal="center" vertical="center" wrapText="1"/>
    </xf>
    <xf numFmtId="49" fontId="4" fillId="2" borderId="39" xfId="0" applyNumberFormat="1" applyFont="1" applyFill="1" applyBorder="1" applyAlignment="1">
      <alignment horizontal="center" vertical="center" wrapText="1"/>
    </xf>
    <xf numFmtId="49" fontId="3" fillId="2" borderId="39" xfId="0" applyNumberFormat="1" applyFont="1" applyFill="1" applyBorder="1" applyAlignment="1">
      <alignment horizontal="left" vertical="center" wrapText="1"/>
    </xf>
    <xf numFmtId="165" fontId="4" fillId="2" borderId="39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11" fillId="2" borderId="27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0" xfId="0" applyFont="1"/>
    <xf numFmtId="0" fontId="4" fillId="0" borderId="2" xfId="0" applyFont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 wrapText="1"/>
    </xf>
    <xf numFmtId="3" fontId="2" fillId="2" borderId="16" xfId="0" applyNumberFormat="1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0" fontId="4" fillId="2" borderId="39" xfId="0" applyFont="1" applyFill="1" applyBorder="1" applyAlignment="1">
      <alignment horizontal="left" vertical="center" wrapText="1"/>
    </xf>
    <xf numFmtId="0" fontId="4" fillId="2" borderId="45" xfId="0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left" vertical="center"/>
    </xf>
    <xf numFmtId="4" fontId="4" fillId="2" borderId="4" xfId="0" applyNumberFormat="1" applyFont="1" applyFill="1" applyBorder="1" applyAlignment="1">
      <alignment horizontal="right" vertical="center" wrapText="1"/>
    </xf>
    <xf numFmtId="10" fontId="4" fillId="2" borderId="4" xfId="4" applyNumberFormat="1" applyFont="1" applyFill="1" applyBorder="1" applyAlignment="1">
      <alignment horizontal="right" vertical="center" wrapText="1"/>
    </xf>
    <xf numFmtId="165" fontId="4" fillId="2" borderId="39" xfId="0" applyNumberFormat="1" applyFont="1" applyFill="1" applyBorder="1" applyAlignment="1">
      <alignment horizontal="right" vertical="center" wrapText="1"/>
    </xf>
    <xf numFmtId="4" fontId="4" fillId="2" borderId="39" xfId="0" applyNumberFormat="1" applyFont="1" applyFill="1" applyBorder="1" applyAlignment="1">
      <alignment horizontal="right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3" fontId="4" fillId="0" borderId="8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left" vertical="center" wrapText="1"/>
    </xf>
    <xf numFmtId="49" fontId="3" fillId="0" borderId="8" xfId="0" applyNumberFormat="1" applyFont="1" applyBorder="1" applyAlignment="1">
      <alignment horizontal="left" vertical="center"/>
    </xf>
    <xf numFmtId="4" fontId="4" fillId="0" borderId="8" xfId="0" applyNumberFormat="1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2" borderId="46" xfId="0" applyFont="1" applyFill="1" applyBorder="1" applyAlignment="1">
      <alignment horizontal="center" vertical="center" wrapText="1"/>
    </xf>
    <xf numFmtId="3" fontId="2" fillId="2" borderId="4" xfId="0" applyNumberFormat="1" applyFont="1" applyFill="1" applyBorder="1" applyAlignment="1">
      <alignment horizontal="center" vertical="center" wrapText="1"/>
    </xf>
    <xf numFmtId="0" fontId="5" fillId="2" borderId="42" xfId="0" applyFont="1" applyFill="1" applyBorder="1" applyAlignment="1">
      <alignment horizontal="center" vertical="center" wrapText="1"/>
    </xf>
    <xf numFmtId="0" fontId="5" fillId="2" borderId="47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/>
    </xf>
    <xf numFmtId="0" fontId="5" fillId="2" borderId="34" xfId="0" applyFont="1" applyFill="1" applyBorder="1" applyAlignment="1">
      <alignment horizontal="center" vertical="center" wrapText="1"/>
    </xf>
    <xf numFmtId="0" fontId="5" fillId="2" borderId="37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14" fillId="0" borderId="0" xfId="0" applyFont="1"/>
    <xf numFmtId="0" fontId="5" fillId="2" borderId="0" xfId="0" applyFont="1" applyFill="1" applyAlignment="1">
      <alignment vertical="center"/>
    </xf>
    <xf numFmtId="4" fontId="5" fillId="2" borderId="25" xfId="0" applyNumberFormat="1" applyFont="1" applyFill="1" applyBorder="1" applyAlignment="1">
      <alignment horizontal="right" vertical="center"/>
    </xf>
    <xf numFmtId="0" fontId="4" fillId="2" borderId="6" xfId="7" applyFont="1" applyFill="1" applyBorder="1" applyAlignment="1">
      <alignment vertical="center" wrapText="1"/>
    </xf>
    <xf numFmtId="0" fontId="4" fillId="2" borderId="8" xfId="7" applyFont="1" applyFill="1" applyBorder="1" applyAlignment="1">
      <alignment vertical="center" wrapText="1"/>
    </xf>
    <xf numFmtId="0" fontId="4" fillId="2" borderId="21" xfId="7" applyFont="1" applyFill="1" applyBorder="1" applyAlignment="1">
      <alignment vertical="center" wrapText="1"/>
    </xf>
    <xf numFmtId="0" fontId="4" fillId="2" borderId="21" xfId="0" applyFont="1" applyFill="1" applyBorder="1" applyAlignment="1">
      <alignment horizontal="center" vertical="center" wrapText="1"/>
    </xf>
    <xf numFmtId="165" fontId="8" fillId="2" borderId="21" xfId="0" applyNumberFormat="1" applyFont="1" applyFill="1" applyBorder="1" applyAlignment="1">
      <alignment horizontal="center" vertical="center" wrapText="1"/>
    </xf>
    <xf numFmtId="0" fontId="18" fillId="2" borderId="21" xfId="7" applyFont="1" applyFill="1" applyBorder="1" applyAlignment="1">
      <alignment vertical="center" wrapText="1"/>
    </xf>
    <xf numFmtId="0" fontId="4" fillId="2" borderId="48" xfId="0" applyFont="1" applyFill="1" applyBorder="1" applyAlignment="1">
      <alignment horizontal="center" vertical="center" wrapText="1"/>
    </xf>
    <xf numFmtId="3" fontId="4" fillId="0" borderId="6" xfId="7" applyNumberFormat="1" applyFont="1" applyBorder="1" applyAlignment="1">
      <alignment horizontal="center" vertical="center" wrapText="1"/>
    </xf>
    <xf numFmtId="3" fontId="4" fillId="0" borderId="8" xfId="7" applyNumberFormat="1" applyFont="1" applyBorder="1" applyAlignment="1">
      <alignment horizontal="center" vertical="center" wrapText="1"/>
    </xf>
    <xf numFmtId="3" fontId="4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3" fontId="6" fillId="0" borderId="0" xfId="0" applyNumberFormat="1" applyFont="1" applyAlignment="1">
      <alignment horizontal="center" vertical="center"/>
    </xf>
    <xf numFmtId="3" fontId="4" fillId="0" borderId="21" xfId="7" applyNumberFormat="1" applyFont="1" applyBorder="1" applyAlignment="1">
      <alignment horizontal="center" vertical="center" wrapText="1"/>
    </xf>
    <xf numFmtId="165" fontId="4" fillId="2" borderId="4" xfId="0" applyNumberFormat="1" applyFont="1" applyFill="1" applyBorder="1" applyAlignment="1">
      <alignment horizontal="right" vertical="center" wrapText="1"/>
    </xf>
    <xf numFmtId="0" fontId="5" fillId="2" borderId="27" xfId="0" applyFont="1" applyFill="1" applyBorder="1" applyAlignment="1">
      <alignment horizontal="right" vertical="center"/>
    </xf>
    <xf numFmtId="0" fontId="1" fillId="0" borderId="0" xfId="7"/>
    <xf numFmtId="0" fontId="20" fillId="0" borderId="0" xfId="7" applyFont="1" applyAlignment="1">
      <alignment vertical="center"/>
    </xf>
    <xf numFmtId="0" fontId="21" fillId="0" borderId="0" xfId="7" applyFont="1" applyAlignment="1">
      <alignment horizontal="left" vertical="center"/>
    </xf>
    <xf numFmtId="0" fontId="20" fillId="0" borderId="51" xfId="7" applyFont="1" applyBorder="1" applyAlignment="1">
      <alignment horizontal="right" vertical="center"/>
    </xf>
    <xf numFmtId="0" fontId="20" fillId="0" borderId="25" xfId="7" applyFont="1" applyBorder="1" applyAlignment="1">
      <alignment horizontal="right" vertical="center"/>
    </xf>
    <xf numFmtId="164" fontId="21" fillId="0" borderId="0" xfId="11" applyFont="1" applyBorder="1" applyAlignment="1">
      <alignment horizontal="right" vertical="center"/>
    </xf>
    <xf numFmtId="164" fontId="21" fillId="0" borderId="0" xfId="12" applyFont="1" applyBorder="1" applyAlignment="1">
      <alignment horizontal="right" vertical="center"/>
    </xf>
    <xf numFmtId="0" fontId="21" fillId="0" borderId="0" xfId="7" applyFont="1" applyAlignment="1">
      <alignment horizontal="right" vertical="center"/>
    </xf>
    <xf numFmtId="0" fontId="20" fillId="0" borderId="0" xfId="7" applyFont="1" applyAlignment="1">
      <alignment horizontal="right" vertical="center"/>
    </xf>
    <xf numFmtId="166" fontId="20" fillId="6" borderId="49" xfId="7" applyNumberFormat="1" applyFont="1" applyFill="1" applyBorder="1" applyAlignment="1">
      <alignment vertical="center"/>
    </xf>
    <xf numFmtId="166" fontId="20" fillId="0" borderId="0" xfId="7" applyNumberFormat="1" applyFont="1" applyAlignment="1">
      <alignment vertical="center"/>
    </xf>
    <xf numFmtId="0" fontId="21" fillId="6" borderId="49" xfId="7" applyFont="1" applyFill="1" applyBorder="1" applyAlignment="1">
      <alignment vertical="center"/>
    </xf>
    <xf numFmtId="3" fontId="4" fillId="6" borderId="0" xfId="0" applyNumberFormat="1" applyFont="1" applyFill="1" applyAlignment="1">
      <alignment horizontal="left" vertical="center"/>
    </xf>
    <xf numFmtId="0" fontId="4" fillId="6" borderId="0" xfId="0" applyFont="1" applyFill="1" applyAlignment="1">
      <alignment horizontal="left" vertical="center"/>
    </xf>
    <xf numFmtId="0" fontId="11" fillId="2" borderId="0" xfId="0" applyFont="1" applyFill="1" applyAlignment="1">
      <alignment vertical="center"/>
    </xf>
    <xf numFmtId="49" fontId="4" fillId="5" borderId="21" xfId="0" applyNumberFormat="1" applyFont="1" applyFill="1" applyBorder="1" applyAlignment="1">
      <alignment horizontal="left" vertical="center" wrapText="1"/>
    </xf>
    <xf numFmtId="49" fontId="3" fillId="5" borderId="21" xfId="0" applyNumberFormat="1" applyFont="1" applyFill="1" applyBorder="1" applyAlignment="1">
      <alignment horizontal="left" vertical="center"/>
    </xf>
    <xf numFmtId="165" fontId="4" fillId="5" borderId="21" xfId="0" applyNumberFormat="1" applyFont="1" applyFill="1" applyBorder="1" applyAlignment="1">
      <alignment horizontal="right" vertical="center" wrapText="1"/>
    </xf>
    <xf numFmtId="10" fontId="4" fillId="2" borderId="34" xfId="4" applyNumberFormat="1" applyFont="1" applyFill="1" applyBorder="1" applyAlignment="1">
      <alignment horizontal="right" vertical="center" wrapText="1"/>
    </xf>
    <xf numFmtId="0" fontId="21" fillId="2" borderId="0" xfId="7" applyFont="1" applyFill="1" applyAlignment="1">
      <alignment vertical="center"/>
    </xf>
    <xf numFmtId="0" fontId="21" fillId="0" borderId="51" xfId="7" applyFont="1" applyBorder="1" applyAlignment="1">
      <alignment horizontal="left" vertical="center" wrapText="1"/>
    </xf>
    <xf numFmtId="0" fontId="8" fillId="2" borderId="24" xfId="0" applyFont="1" applyFill="1" applyBorder="1" applyAlignment="1">
      <alignment horizontal="center" vertical="center" wrapText="1"/>
    </xf>
    <xf numFmtId="0" fontId="3" fillId="2" borderId="21" xfId="6" applyFont="1" applyFill="1" applyBorder="1" applyAlignment="1">
      <alignment horizontal="left" vertical="center" wrapText="1"/>
    </xf>
    <xf numFmtId="3" fontId="4" fillId="2" borderId="21" xfId="6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3" fontId="5" fillId="2" borderId="12" xfId="0" applyNumberFormat="1" applyFont="1" applyFill="1" applyBorder="1" applyAlignment="1">
      <alignment horizontal="center" vertical="center"/>
    </xf>
    <xf numFmtId="3" fontId="4" fillId="5" borderId="6" xfId="0" applyNumberFormat="1" applyFont="1" applyFill="1" applyBorder="1" applyAlignment="1">
      <alignment horizontal="center" vertical="center" wrapText="1"/>
    </xf>
    <xf numFmtId="3" fontId="4" fillId="5" borderId="21" xfId="0" applyNumberFormat="1" applyFont="1" applyFill="1" applyBorder="1" applyAlignment="1">
      <alignment horizontal="center" vertical="center" wrapText="1"/>
    </xf>
    <xf numFmtId="3" fontId="5" fillId="2" borderId="25" xfId="0" applyNumberFormat="1" applyFont="1" applyFill="1" applyBorder="1" applyAlignment="1">
      <alignment horizontal="center" vertical="center"/>
    </xf>
    <xf numFmtId="1" fontId="4" fillId="2" borderId="2" xfId="0" applyNumberFormat="1" applyFont="1" applyFill="1" applyBorder="1" applyAlignment="1">
      <alignment horizontal="center" vertical="center" wrapText="1"/>
    </xf>
    <xf numFmtId="1" fontId="4" fillId="2" borderId="6" xfId="0" applyNumberFormat="1" applyFont="1" applyFill="1" applyBorder="1" applyAlignment="1">
      <alignment horizontal="center" vertical="center" wrapText="1"/>
    </xf>
    <xf numFmtId="1" fontId="4" fillId="2" borderId="8" xfId="0" applyNumberFormat="1" applyFont="1" applyFill="1" applyBorder="1" applyAlignment="1">
      <alignment horizontal="center" vertical="center" wrapText="1"/>
    </xf>
    <xf numFmtId="1" fontId="4" fillId="2" borderId="21" xfId="0" applyNumberFormat="1" applyFont="1" applyFill="1" applyBorder="1" applyAlignment="1">
      <alignment horizontal="center" vertical="center" wrapText="1"/>
    </xf>
    <xf numFmtId="1" fontId="5" fillId="2" borderId="14" xfId="0" applyNumberFormat="1" applyFont="1" applyFill="1" applyBorder="1" applyAlignment="1">
      <alignment horizontal="center" vertical="center"/>
    </xf>
    <xf numFmtId="1" fontId="4" fillId="2" borderId="19" xfId="0" applyNumberFormat="1" applyFont="1" applyFill="1" applyBorder="1" applyAlignment="1">
      <alignment horizontal="center" vertical="center" wrapText="1"/>
    </xf>
    <xf numFmtId="1" fontId="4" fillId="2" borderId="23" xfId="0" applyNumberFormat="1" applyFont="1" applyFill="1" applyBorder="1" applyAlignment="1">
      <alignment horizontal="center" vertical="center" wrapText="1"/>
    </xf>
    <xf numFmtId="1" fontId="4" fillId="2" borderId="36" xfId="0" applyNumberFormat="1" applyFont="1" applyFill="1" applyBorder="1" applyAlignment="1">
      <alignment horizontal="center" vertical="center" wrapText="1"/>
    </xf>
    <xf numFmtId="49" fontId="4" fillId="2" borderId="34" xfId="0" applyNumberFormat="1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10" fontId="4" fillId="2" borderId="39" xfId="4" applyNumberFormat="1" applyFont="1" applyFill="1" applyBorder="1" applyAlignment="1">
      <alignment horizontal="right" vertical="center" wrapText="1"/>
    </xf>
    <xf numFmtId="3" fontId="5" fillId="2" borderId="52" xfId="0" applyNumberFormat="1" applyFont="1" applyFill="1" applyBorder="1" applyAlignment="1">
      <alignment horizontal="center" vertical="center"/>
    </xf>
    <xf numFmtId="1" fontId="4" fillId="2" borderId="18" xfId="0" applyNumberFormat="1" applyFont="1" applyFill="1" applyBorder="1" applyAlignment="1">
      <alignment horizontal="center" vertical="center" wrapText="1"/>
    </xf>
    <xf numFmtId="0" fontId="20" fillId="7" borderId="25" xfId="7" applyFont="1" applyFill="1" applyBorder="1" applyAlignment="1">
      <alignment horizontal="right" vertical="center"/>
    </xf>
    <xf numFmtId="0" fontId="21" fillId="7" borderId="51" xfId="7" applyFont="1" applyFill="1" applyBorder="1" applyAlignment="1">
      <alignment horizontal="left" vertical="center" wrapText="1"/>
    </xf>
    <xf numFmtId="1" fontId="11" fillId="2" borderId="4" xfId="0" applyNumberFormat="1" applyFont="1" applyFill="1" applyBorder="1" applyAlignment="1">
      <alignment horizontal="center" vertical="center" wrapText="1"/>
    </xf>
    <xf numFmtId="1" fontId="11" fillId="2" borderId="8" xfId="0" applyNumberFormat="1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vertical="top" wrapText="1"/>
    </xf>
    <xf numFmtId="0" fontId="8" fillId="2" borderId="21" xfId="0" applyFont="1" applyFill="1" applyBorder="1" applyAlignment="1">
      <alignment horizontal="left" vertical="center" wrapText="1"/>
    </xf>
    <xf numFmtId="1" fontId="11" fillId="2" borderId="44" xfId="0" applyNumberFormat="1" applyFont="1" applyFill="1" applyBorder="1" applyAlignment="1">
      <alignment horizontal="center" vertical="center" wrapText="1"/>
    </xf>
    <xf numFmtId="1" fontId="11" fillId="2" borderId="53" xfId="0" applyNumberFormat="1" applyFont="1" applyFill="1" applyBorder="1" applyAlignment="1">
      <alignment horizontal="center" vertical="center" wrapText="1"/>
    </xf>
    <xf numFmtId="1" fontId="11" fillId="2" borderId="21" xfId="0" applyNumberFormat="1" applyFont="1" applyFill="1" applyBorder="1" applyAlignment="1">
      <alignment horizontal="center" vertical="center" wrapText="1"/>
    </xf>
    <xf numFmtId="0" fontId="21" fillId="0" borderId="25" xfId="7" applyFont="1" applyBorder="1" applyAlignment="1">
      <alignment horizontal="left" vertical="center"/>
    </xf>
    <xf numFmtId="4" fontId="4" fillId="2" borderId="42" xfId="0" applyNumberFormat="1" applyFont="1" applyFill="1" applyBorder="1" applyAlignment="1">
      <alignment horizontal="right" vertical="center" wrapText="1"/>
    </xf>
    <xf numFmtId="1" fontId="11" fillId="2" borderId="39" xfId="0" applyNumberFormat="1" applyFont="1" applyFill="1" applyBorder="1" applyAlignment="1">
      <alignment horizontal="center" vertical="center" wrapText="1"/>
    </xf>
    <xf numFmtId="3" fontId="11" fillId="2" borderId="6" xfId="0" applyNumberFormat="1" applyFont="1" applyFill="1" applyBorder="1" applyAlignment="1">
      <alignment horizontal="center" vertical="center" wrapText="1"/>
    </xf>
    <xf numFmtId="3" fontId="11" fillId="2" borderId="8" xfId="0" applyNumberFormat="1" applyFont="1" applyFill="1" applyBorder="1" applyAlignment="1">
      <alignment horizontal="center" vertical="center" wrapText="1"/>
    </xf>
    <xf numFmtId="3" fontId="11" fillId="2" borderId="21" xfId="0" applyNumberFormat="1" applyFont="1" applyFill="1" applyBorder="1" applyAlignment="1">
      <alignment horizontal="center" vertical="center" wrapText="1"/>
    </xf>
    <xf numFmtId="3" fontId="11" fillId="2" borderId="2" xfId="0" applyNumberFormat="1" applyFont="1" applyFill="1" applyBorder="1" applyAlignment="1">
      <alignment horizontal="center" vertical="center" wrapText="1"/>
    </xf>
    <xf numFmtId="0" fontId="5" fillId="2" borderId="29" xfId="0" applyFont="1" applyFill="1" applyBorder="1" applyAlignment="1">
      <alignment horizontal="right" vertical="center"/>
    </xf>
    <xf numFmtId="4" fontId="4" fillId="2" borderId="10" xfId="0" applyNumberFormat="1" applyFont="1" applyFill="1" applyBorder="1" applyAlignment="1">
      <alignment horizontal="right" vertical="center" wrapText="1"/>
    </xf>
    <xf numFmtId="1" fontId="11" fillId="2" borderId="6" xfId="0" applyNumberFormat="1" applyFont="1" applyFill="1" applyBorder="1" applyAlignment="1">
      <alignment horizontal="center" vertical="center" wrapText="1"/>
    </xf>
    <xf numFmtId="4" fontId="5" fillId="2" borderId="25" xfId="0" applyNumberFormat="1" applyFont="1" applyFill="1" applyBorder="1" applyAlignment="1">
      <alignment vertical="center"/>
    </xf>
    <xf numFmtId="1" fontId="11" fillId="2" borderId="16" xfId="0" applyNumberFormat="1" applyFont="1" applyFill="1" applyBorder="1" applyAlignment="1">
      <alignment horizontal="center" vertical="center" wrapText="1"/>
    </xf>
    <xf numFmtId="1" fontId="5" fillId="2" borderId="25" xfId="0" applyNumberFormat="1" applyFont="1" applyFill="1" applyBorder="1" applyAlignment="1">
      <alignment horizontal="center" vertical="center"/>
    </xf>
    <xf numFmtId="0" fontId="25" fillId="0" borderId="8" xfId="13" applyFont="1" applyBorder="1" applyAlignment="1">
      <alignment horizontal="center" vertical="center" wrapText="1"/>
    </xf>
    <xf numFmtId="4" fontId="4" fillId="2" borderId="25" xfId="0" applyNumberFormat="1" applyFont="1" applyFill="1" applyBorder="1" applyAlignment="1">
      <alignment vertical="center"/>
    </xf>
    <xf numFmtId="49" fontId="15" fillId="2" borderId="25" xfId="0" applyNumberFormat="1" applyFont="1" applyFill="1" applyBorder="1" applyAlignment="1">
      <alignment horizontal="right" vertical="center"/>
    </xf>
    <xf numFmtId="0" fontId="4" fillId="2" borderId="29" xfId="0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center" vertical="center"/>
    </xf>
    <xf numFmtId="0" fontId="11" fillId="2" borderId="33" xfId="0" applyFont="1" applyFill="1" applyBorder="1" applyAlignment="1">
      <alignment horizontal="right" vertical="center"/>
    </xf>
    <xf numFmtId="0" fontId="20" fillId="7" borderId="51" xfId="7" applyFont="1" applyFill="1" applyBorder="1" applyAlignment="1">
      <alignment horizontal="right" vertical="center"/>
    </xf>
    <xf numFmtId="0" fontId="21" fillId="7" borderId="51" xfId="7" applyFont="1" applyFill="1" applyBorder="1" applyAlignment="1">
      <alignment horizontal="left" vertical="center"/>
    </xf>
    <xf numFmtId="0" fontId="20" fillId="2" borderId="25" xfId="7" applyFont="1" applyFill="1" applyBorder="1" applyAlignment="1">
      <alignment horizontal="right" vertical="center"/>
    </xf>
    <xf numFmtId="0" fontId="21" fillId="2" borderId="51" xfId="7" applyFont="1" applyFill="1" applyBorder="1" applyAlignment="1">
      <alignment horizontal="left" vertical="center" wrapText="1"/>
    </xf>
    <xf numFmtId="1" fontId="11" fillId="0" borderId="8" xfId="0" applyNumberFormat="1" applyFont="1" applyBorder="1" applyAlignment="1">
      <alignment horizontal="center" vertical="center" wrapText="1"/>
    </xf>
    <xf numFmtId="0" fontId="11" fillId="0" borderId="27" xfId="0" applyFont="1" applyBorder="1" applyAlignment="1">
      <alignment vertical="center"/>
    </xf>
    <xf numFmtId="0" fontId="4" fillId="0" borderId="33" xfId="0" applyFont="1" applyBorder="1"/>
    <xf numFmtId="0" fontId="8" fillId="0" borderId="0" xfId="0" applyFont="1" applyAlignment="1">
      <alignment horizontal="left" wrapText="1"/>
    </xf>
    <xf numFmtId="4" fontId="4" fillId="2" borderId="54" xfId="0" applyNumberFormat="1" applyFont="1" applyFill="1" applyBorder="1" applyAlignment="1">
      <alignment horizontal="right" vertical="center" wrapText="1"/>
    </xf>
    <xf numFmtId="4" fontId="4" fillId="2" borderId="55" xfId="0" applyNumberFormat="1" applyFont="1" applyFill="1" applyBorder="1" applyAlignment="1">
      <alignment horizontal="right" vertical="center" wrapText="1"/>
    </xf>
    <xf numFmtId="4" fontId="4" fillId="2" borderId="56" xfId="0" applyNumberFormat="1" applyFont="1" applyFill="1" applyBorder="1" applyAlignment="1">
      <alignment horizontal="right" vertical="center" wrapText="1"/>
    </xf>
    <xf numFmtId="0" fontId="0" fillId="0" borderId="57" xfId="0" applyBorder="1"/>
    <xf numFmtId="49" fontId="5" fillId="2" borderId="25" xfId="0" applyNumberFormat="1" applyFont="1" applyFill="1" applyBorder="1" applyAlignment="1">
      <alignment horizontal="center" vertical="center"/>
    </xf>
    <xf numFmtId="0" fontId="21" fillId="7" borderId="25" xfId="7" applyFont="1" applyFill="1" applyBorder="1" applyAlignment="1">
      <alignment horizontal="left" vertical="center"/>
    </xf>
    <xf numFmtId="0" fontId="5" fillId="2" borderId="31" xfId="0" applyFont="1" applyFill="1" applyBorder="1" applyAlignment="1">
      <alignment horizontal="right" vertical="center"/>
    </xf>
    <xf numFmtId="0" fontId="5" fillId="2" borderId="58" xfId="0" applyFont="1" applyFill="1" applyBorder="1" applyAlignment="1">
      <alignment horizontal="right" vertical="center"/>
    </xf>
    <xf numFmtId="0" fontId="4" fillId="2" borderId="36" xfId="0" applyFont="1" applyFill="1" applyBorder="1" applyAlignment="1">
      <alignment horizontal="center" vertical="center" wrapText="1"/>
    </xf>
    <xf numFmtId="3" fontId="16" fillId="2" borderId="21" xfId="0" applyNumberFormat="1" applyFont="1" applyFill="1" applyBorder="1" applyAlignment="1">
      <alignment horizontal="center" vertical="center" wrapText="1"/>
    </xf>
    <xf numFmtId="0" fontId="16" fillId="2" borderId="21" xfId="0" applyFont="1" applyFill="1" applyBorder="1" applyAlignment="1">
      <alignment horizontal="left" vertical="center" wrapText="1"/>
    </xf>
    <xf numFmtId="49" fontId="16" fillId="2" borderId="21" xfId="0" applyNumberFormat="1" applyFont="1" applyFill="1" applyBorder="1" applyAlignment="1">
      <alignment horizontal="left" vertical="center"/>
    </xf>
    <xf numFmtId="3" fontId="16" fillId="5" borderId="8" xfId="0" applyNumberFormat="1" applyFont="1" applyFill="1" applyBorder="1" applyAlignment="1">
      <alignment horizontal="center" vertical="center" wrapText="1"/>
    </xf>
    <xf numFmtId="49" fontId="16" fillId="5" borderId="8" xfId="0" applyNumberFormat="1" applyFont="1" applyFill="1" applyBorder="1" applyAlignment="1">
      <alignment horizontal="left" vertical="center" wrapText="1"/>
    </xf>
    <xf numFmtId="49" fontId="16" fillId="5" borderId="8" xfId="0" applyNumberFormat="1" applyFont="1" applyFill="1" applyBorder="1" applyAlignment="1">
      <alignment horizontal="left" vertical="center"/>
    </xf>
    <xf numFmtId="165" fontId="16" fillId="5" borderId="8" xfId="0" applyNumberFormat="1" applyFont="1" applyFill="1" applyBorder="1" applyAlignment="1">
      <alignment horizontal="right" vertical="center" wrapText="1"/>
    </xf>
    <xf numFmtId="165" fontId="16" fillId="2" borderId="4" xfId="0" applyNumberFormat="1" applyFont="1" applyFill="1" applyBorder="1" applyAlignment="1">
      <alignment horizontal="right" vertical="center" wrapText="1"/>
    </xf>
    <xf numFmtId="165" fontId="16" fillId="2" borderId="8" xfId="0" applyNumberFormat="1" applyFont="1" applyFill="1" applyBorder="1" applyAlignment="1">
      <alignment horizontal="right" vertical="center" wrapText="1"/>
    </xf>
    <xf numFmtId="49" fontId="16" fillId="2" borderId="4" xfId="0" applyNumberFormat="1" applyFont="1" applyFill="1" applyBorder="1" applyAlignment="1">
      <alignment horizontal="left" vertical="center"/>
    </xf>
    <xf numFmtId="49" fontId="16" fillId="2" borderId="8" xfId="0" applyNumberFormat="1" applyFont="1" applyFill="1" applyBorder="1" applyAlignment="1">
      <alignment horizontal="left" vertical="center"/>
    </xf>
    <xf numFmtId="1" fontId="26" fillId="2" borderId="21" xfId="0" applyNumberFormat="1" applyFont="1" applyFill="1" applyBorder="1" applyAlignment="1">
      <alignment horizontal="center" vertical="center" wrapText="1"/>
    </xf>
    <xf numFmtId="49" fontId="16" fillId="2" borderId="21" xfId="0" applyNumberFormat="1" applyFont="1" applyFill="1" applyBorder="1" applyAlignment="1">
      <alignment horizontal="center" vertical="center" wrapText="1"/>
    </xf>
    <xf numFmtId="49" fontId="16" fillId="2" borderId="21" xfId="0" applyNumberFormat="1" applyFont="1" applyFill="1" applyBorder="1" applyAlignment="1">
      <alignment horizontal="left" vertical="center" wrapText="1"/>
    </xf>
    <xf numFmtId="165" fontId="16" fillId="2" borderId="8" xfId="0" applyNumberFormat="1" applyFont="1" applyFill="1" applyBorder="1" applyAlignment="1">
      <alignment horizontal="center" vertical="center" wrapText="1"/>
    </xf>
    <xf numFmtId="1" fontId="27" fillId="2" borderId="2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left" vertical="center" wrapText="1"/>
    </xf>
    <xf numFmtId="165" fontId="9" fillId="2" borderId="8" xfId="0" applyNumberFormat="1" applyFont="1" applyFill="1" applyBorder="1" applyAlignment="1">
      <alignment horizontal="center" vertical="center" wrapText="1"/>
    </xf>
    <xf numFmtId="1" fontId="26" fillId="2" borderId="8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left" vertical="center" wrapText="1"/>
    </xf>
    <xf numFmtId="1" fontId="27" fillId="2" borderId="8" xfId="0" applyNumberFormat="1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49" fontId="9" fillId="2" borderId="8" xfId="0" applyNumberFormat="1" applyFont="1" applyFill="1" applyBorder="1" applyAlignment="1">
      <alignment horizontal="left" vertical="center" wrapText="1"/>
    </xf>
    <xf numFmtId="3" fontId="16" fillId="5" borderId="21" xfId="0" applyNumberFormat="1" applyFont="1" applyFill="1" applyBorder="1" applyAlignment="1">
      <alignment horizontal="center" vertical="center" wrapText="1"/>
    </xf>
    <xf numFmtId="49" fontId="16" fillId="5" borderId="21" xfId="0" applyNumberFormat="1" applyFont="1" applyFill="1" applyBorder="1" applyAlignment="1">
      <alignment horizontal="left" vertical="center" wrapText="1"/>
    </xf>
    <xf numFmtId="49" fontId="16" fillId="5" borderId="21" xfId="0" applyNumberFormat="1" applyFont="1" applyFill="1" applyBorder="1" applyAlignment="1">
      <alignment horizontal="left" vertical="center"/>
    </xf>
    <xf numFmtId="165" fontId="16" fillId="5" borderId="21" xfId="0" applyNumberFormat="1" applyFont="1" applyFill="1" applyBorder="1" applyAlignment="1">
      <alignment horizontal="right" vertical="center" wrapText="1"/>
    </xf>
    <xf numFmtId="49" fontId="13" fillId="2" borderId="21" xfId="0" applyNumberFormat="1" applyFont="1" applyFill="1" applyBorder="1" applyAlignment="1">
      <alignment horizontal="left" vertical="center"/>
    </xf>
    <xf numFmtId="49" fontId="13" fillId="2" borderId="8" xfId="0" applyNumberFormat="1" applyFont="1" applyFill="1" applyBorder="1" applyAlignment="1">
      <alignment horizontal="left" vertical="center"/>
    </xf>
    <xf numFmtId="0" fontId="8" fillId="2" borderId="8" xfId="0" applyFont="1" applyFill="1" applyBorder="1" applyAlignment="1">
      <alignment horizontal="center" vertical="center" wrapText="1"/>
    </xf>
    <xf numFmtId="3" fontId="4" fillId="2" borderId="34" xfId="0" applyNumberFormat="1" applyFont="1" applyFill="1" applyBorder="1" applyAlignment="1">
      <alignment horizontal="center" vertical="center" wrapText="1"/>
    </xf>
    <xf numFmtId="1" fontId="5" fillId="2" borderId="52" xfId="0" applyNumberFormat="1" applyFont="1" applyFill="1" applyBorder="1" applyAlignment="1">
      <alignment vertical="center"/>
    </xf>
    <xf numFmtId="0" fontId="5" fillId="2" borderId="14" xfId="0" applyFont="1" applyFill="1" applyBorder="1" applyAlignment="1">
      <alignment vertical="center"/>
    </xf>
    <xf numFmtId="4" fontId="4" fillId="2" borderId="48" xfId="0" applyNumberFormat="1" applyFont="1" applyFill="1" applyBorder="1" applyAlignment="1">
      <alignment horizontal="right" vertical="center" wrapText="1"/>
    </xf>
    <xf numFmtId="0" fontId="4" fillId="2" borderId="28" xfId="0" applyFont="1" applyFill="1" applyBorder="1" applyAlignment="1">
      <alignment horizontal="center" vertical="center" wrapText="1"/>
    </xf>
    <xf numFmtId="1" fontId="16" fillId="2" borderId="8" xfId="0" applyNumberFormat="1" applyFont="1" applyFill="1" applyBorder="1" applyAlignment="1">
      <alignment horizontal="center" vertical="center" wrapText="1"/>
    </xf>
    <xf numFmtId="4" fontId="11" fillId="2" borderId="52" xfId="0" applyNumberFormat="1" applyFont="1" applyFill="1" applyBorder="1" applyAlignment="1">
      <alignment vertical="center"/>
    </xf>
    <xf numFmtId="0" fontId="11" fillId="2" borderId="31" xfId="0" applyFont="1" applyFill="1" applyBorder="1" applyAlignment="1">
      <alignment horizontal="center" vertical="center"/>
    </xf>
    <xf numFmtId="0" fontId="11" fillId="2" borderId="32" xfId="0" applyFont="1" applyFill="1" applyBorder="1" applyAlignment="1">
      <alignment horizontal="right" vertical="center"/>
    </xf>
    <xf numFmtId="1" fontId="5" fillId="2" borderId="52" xfId="0" applyNumberFormat="1" applyFont="1" applyFill="1" applyBorder="1" applyAlignment="1">
      <alignment horizontal="center" vertical="center"/>
    </xf>
    <xf numFmtId="4" fontId="5" fillId="2" borderId="13" xfId="0" applyNumberFormat="1" applyFont="1" applyFill="1" applyBorder="1" applyAlignment="1">
      <alignment horizontal="right" vertical="center"/>
    </xf>
    <xf numFmtId="0" fontId="5" fillId="2" borderId="52" xfId="0" applyFont="1" applyFill="1" applyBorder="1" applyAlignment="1">
      <alignment vertical="center"/>
    </xf>
    <xf numFmtId="0" fontId="8" fillId="2" borderId="34" xfId="0" applyFont="1" applyFill="1" applyBorder="1" applyAlignment="1">
      <alignment horizontal="left" vertical="center" wrapText="1"/>
    </xf>
    <xf numFmtId="0" fontId="28" fillId="0" borderId="8" xfId="0" applyFont="1" applyBorder="1" applyAlignment="1">
      <alignment vertical="top" wrapText="1"/>
    </xf>
    <xf numFmtId="0" fontId="8" fillId="2" borderId="8" xfId="0" applyFont="1" applyFill="1" applyBorder="1" applyAlignment="1">
      <alignment vertical="center" wrapText="1"/>
    </xf>
    <xf numFmtId="3" fontId="8" fillId="2" borderId="8" xfId="0" applyNumberFormat="1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vertical="top" wrapText="1"/>
    </xf>
    <xf numFmtId="0" fontId="11" fillId="2" borderId="8" xfId="0" applyFont="1" applyFill="1" applyBorder="1" applyAlignment="1">
      <alignment vertical="top" wrapText="1"/>
    </xf>
    <xf numFmtId="1" fontId="5" fillId="2" borderId="8" xfId="0" applyNumberFormat="1" applyFont="1" applyFill="1" applyBorder="1" applyAlignment="1">
      <alignment horizontal="center" vertical="center" wrapText="1"/>
    </xf>
    <xf numFmtId="1" fontId="26" fillId="2" borderId="2" xfId="0" applyNumberFormat="1" applyFont="1" applyFill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left" vertical="center" wrapText="1"/>
    </xf>
    <xf numFmtId="165" fontId="8" fillId="2" borderId="10" xfId="0" applyNumberFormat="1" applyFont="1" applyFill="1" applyBorder="1" applyAlignment="1">
      <alignment horizontal="center" vertical="center" wrapText="1"/>
    </xf>
    <xf numFmtId="1" fontId="11" fillId="2" borderId="2" xfId="0" applyNumberFormat="1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20" fillId="0" borderId="0" xfId="7" applyFont="1" applyAlignment="1">
      <alignment horizontal="center" vertical="center"/>
    </xf>
    <xf numFmtId="0" fontId="20" fillId="6" borderId="49" xfId="7" applyFont="1" applyFill="1" applyBorder="1" applyAlignment="1">
      <alignment horizontal="center" vertical="center"/>
    </xf>
    <xf numFmtId="0" fontId="21" fillId="0" borderId="27" xfId="7" applyFont="1" applyBorder="1" applyAlignment="1">
      <alignment horizontal="right" vertical="center"/>
    </xf>
    <xf numFmtId="0" fontId="21" fillId="0" borderId="26" xfId="7" applyFont="1" applyBorder="1" applyAlignment="1">
      <alignment horizontal="right" vertical="center"/>
    </xf>
    <xf numFmtId="164" fontId="21" fillId="0" borderId="22" xfId="12" applyFont="1" applyBorder="1" applyAlignment="1">
      <alignment horizontal="right" vertical="center"/>
    </xf>
    <xf numFmtId="164" fontId="21" fillId="0" borderId="26" xfId="12" applyFont="1" applyBorder="1" applyAlignment="1">
      <alignment horizontal="right" vertical="center"/>
    </xf>
    <xf numFmtId="164" fontId="21" fillId="0" borderId="31" xfId="11" applyFont="1" applyBorder="1" applyAlignment="1">
      <alignment horizontal="right" vertical="center"/>
    </xf>
    <xf numFmtId="0" fontId="20" fillId="0" borderId="50" xfId="7" applyFont="1" applyBorder="1" applyAlignment="1">
      <alignment horizontal="center" vertical="center"/>
    </xf>
    <xf numFmtId="164" fontId="20" fillId="0" borderId="29" xfId="12" applyFont="1" applyBorder="1" applyAlignment="1">
      <alignment horizontal="right" vertical="center"/>
    </xf>
    <xf numFmtId="164" fontId="20" fillId="0" borderId="33" xfId="12" applyFont="1" applyBorder="1" applyAlignment="1">
      <alignment horizontal="right" vertical="center"/>
    </xf>
    <xf numFmtId="164" fontId="20" fillId="0" borderId="25" xfId="11" applyFont="1" applyBorder="1" applyAlignment="1">
      <alignment horizontal="right" vertical="center"/>
    </xf>
    <xf numFmtId="164" fontId="20" fillId="7" borderId="29" xfId="12" applyFont="1" applyFill="1" applyBorder="1" applyAlignment="1">
      <alignment horizontal="center" vertical="center"/>
    </xf>
    <xf numFmtId="164" fontId="20" fillId="7" borderId="33" xfId="12" applyFont="1" applyFill="1" applyBorder="1" applyAlignment="1">
      <alignment horizontal="center" vertical="center"/>
    </xf>
    <xf numFmtId="164" fontId="20" fillId="7" borderId="25" xfId="11" applyFont="1" applyFill="1" applyBorder="1" applyAlignment="1">
      <alignment horizontal="right" vertical="center"/>
    </xf>
    <xf numFmtId="164" fontId="20" fillId="7" borderId="29" xfId="11" applyFont="1" applyFill="1" applyBorder="1" applyAlignment="1">
      <alignment horizontal="right" vertical="center"/>
    </xf>
    <xf numFmtId="164" fontId="20" fillId="7" borderId="33" xfId="11" applyFont="1" applyFill="1" applyBorder="1" applyAlignment="1">
      <alignment horizontal="right" vertical="center"/>
    </xf>
    <xf numFmtId="0" fontId="20" fillId="0" borderId="27" xfId="7" applyFont="1" applyBorder="1" applyAlignment="1">
      <alignment horizontal="center" vertical="center"/>
    </xf>
    <xf numFmtId="0" fontId="21" fillId="0" borderId="0" xfId="7" applyFont="1" applyAlignment="1">
      <alignment horizontal="center" vertical="center"/>
    </xf>
    <xf numFmtId="0" fontId="20" fillId="0" borderId="0" xfId="7" applyFont="1" applyAlignment="1">
      <alignment horizontal="left" vertical="center"/>
    </xf>
    <xf numFmtId="0" fontId="21" fillId="0" borderId="0" xfId="7" applyFont="1" applyAlignment="1">
      <alignment horizontal="left" vertical="center"/>
    </xf>
    <xf numFmtId="0" fontId="20" fillId="0" borderId="0" xfId="7" quotePrefix="1" applyFont="1" applyAlignment="1">
      <alignment horizontal="left" vertical="center"/>
    </xf>
    <xf numFmtId="0" fontId="22" fillId="0" borderId="0" xfId="7" applyFont="1" applyAlignment="1">
      <alignment horizontal="center" vertical="center"/>
    </xf>
    <xf numFmtId="0" fontId="20" fillId="0" borderId="25" xfId="7" applyFont="1" applyBorder="1" applyAlignment="1">
      <alignment horizontal="center" vertical="center"/>
    </xf>
    <xf numFmtId="0" fontId="20" fillId="0" borderId="29" xfId="7" applyFont="1" applyBorder="1" applyAlignment="1">
      <alignment horizontal="center" vertical="center" wrapText="1"/>
    </xf>
    <xf numFmtId="0" fontId="20" fillId="0" borderId="33" xfId="7" applyFont="1" applyBorder="1" applyAlignment="1">
      <alignment horizontal="center" vertical="center" wrapText="1"/>
    </xf>
    <xf numFmtId="0" fontId="20" fillId="0" borderId="25" xfId="7" applyFont="1" applyBorder="1" applyAlignment="1">
      <alignment horizontal="center" vertical="center" wrapText="1"/>
    </xf>
    <xf numFmtId="164" fontId="20" fillId="2" borderId="29" xfId="12" applyFont="1" applyFill="1" applyBorder="1" applyAlignment="1">
      <alignment horizontal="center" vertical="center"/>
    </xf>
    <xf numFmtId="164" fontId="20" fillId="2" borderId="33" xfId="12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left" vertical="center"/>
    </xf>
    <xf numFmtId="0" fontId="9" fillId="3" borderId="0" xfId="0" applyFont="1" applyFill="1" applyAlignment="1">
      <alignment horizontal="left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35" xfId="0" applyFont="1" applyFill="1" applyBorder="1" applyAlignment="1">
      <alignment horizontal="center" vertical="center" wrapText="1"/>
    </xf>
    <xf numFmtId="0" fontId="5" fillId="2" borderId="30" xfId="0" applyFont="1" applyFill="1" applyBorder="1" applyAlignment="1">
      <alignment horizontal="right" vertical="center"/>
    </xf>
    <xf numFmtId="0" fontId="5" fillId="2" borderId="31" xfId="0" applyFont="1" applyFill="1" applyBorder="1" applyAlignment="1">
      <alignment horizontal="right" vertical="center"/>
    </xf>
    <xf numFmtId="0" fontId="11" fillId="2" borderId="29" xfId="0" applyFont="1" applyFill="1" applyBorder="1" applyAlignment="1">
      <alignment horizontal="center" vertical="center"/>
    </xf>
    <xf numFmtId="0" fontId="11" fillId="2" borderId="27" xfId="0" applyFont="1" applyFill="1" applyBorder="1" applyAlignment="1">
      <alignment horizontal="center" vertical="center"/>
    </xf>
    <xf numFmtId="0" fontId="11" fillId="2" borderId="3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3" fontId="3" fillId="0" borderId="4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right" vertical="center"/>
    </xf>
    <xf numFmtId="0" fontId="5" fillId="2" borderId="27" xfId="0" applyFont="1" applyFill="1" applyBorder="1" applyAlignment="1">
      <alignment horizontal="right" vertical="center"/>
    </xf>
    <xf numFmtId="0" fontId="5" fillId="2" borderId="58" xfId="0" applyFont="1" applyFill="1" applyBorder="1" applyAlignment="1">
      <alignment horizontal="right" vertical="center"/>
    </xf>
    <xf numFmtId="3" fontId="3" fillId="2" borderId="4" xfId="0" applyNumberFormat="1" applyFont="1" applyFill="1" applyBorder="1" applyAlignment="1">
      <alignment horizontal="center" vertical="center" wrapText="1"/>
    </xf>
    <xf numFmtId="3" fontId="3" fillId="2" borderId="12" xfId="0" applyNumberFormat="1" applyFont="1" applyFill="1" applyBorder="1" applyAlignment="1">
      <alignment horizontal="center" vertical="center" wrapText="1"/>
    </xf>
    <xf numFmtId="0" fontId="4" fillId="2" borderId="36" xfId="0" applyFont="1" applyFill="1" applyBorder="1" applyAlignment="1">
      <alignment horizontal="center" vertical="center" wrapText="1"/>
    </xf>
    <xf numFmtId="3" fontId="3" fillId="2" borderId="34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" fontId="5" fillId="2" borderId="30" xfId="0" applyNumberFormat="1" applyFont="1" applyFill="1" applyBorder="1" applyAlignment="1">
      <alignment horizontal="right" vertical="center"/>
    </xf>
    <xf numFmtId="16" fontId="5" fillId="2" borderId="31" xfId="0" applyNumberFormat="1" applyFont="1" applyFill="1" applyBorder="1" applyAlignment="1">
      <alignment horizontal="right" vertical="center"/>
    </xf>
    <xf numFmtId="16" fontId="5" fillId="2" borderId="32" xfId="0" applyNumberFormat="1" applyFont="1" applyFill="1" applyBorder="1" applyAlignment="1">
      <alignment horizontal="right" vertical="center"/>
    </xf>
    <xf numFmtId="0" fontId="5" fillId="2" borderId="32" xfId="0" applyFont="1" applyFill="1" applyBorder="1" applyAlignment="1">
      <alignment horizontal="right" vertical="center"/>
    </xf>
    <xf numFmtId="0" fontId="4" fillId="2" borderId="1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44" xfId="0" applyFont="1" applyFill="1" applyBorder="1" applyAlignment="1">
      <alignment horizontal="center" vertical="center" wrapText="1"/>
    </xf>
    <xf numFmtId="0" fontId="4" fillId="2" borderId="4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4" fillId="2" borderId="42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11" fillId="2" borderId="31" xfId="0" applyFont="1" applyFill="1" applyBorder="1" applyAlignment="1">
      <alignment horizontal="right" vertical="center"/>
    </xf>
    <xf numFmtId="0" fontId="11" fillId="2" borderId="32" xfId="0" applyFont="1" applyFill="1" applyBorder="1" applyAlignment="1">
      <alignment horizontal="right" vertical="center"/>
    </xf>
    <xf numFmtId="0" fontId="5" fillId="0" borderId="29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center"/>
    </xf>
    <xf numFmtId="0" fontId="8" fillId="2" borderId="0" xfId="0" applyFont="1" applyFill="1" applyAlignment="1">
      <alignment horizontal="right" vertical="center"/>
    </xf>
    <xf numFmtId="0" fontId="5" fillId="2" borderId="0" xfId="0" applyFont="1" applyFill="1" applyAlignment="1">
      <alignment vertical="center"/>
    </xf>
    <xf numFmtId="0" fontId="5" fillId="4" borderId="0" xfId="0" applyFont="1" applyFill="1" applyAlignment="1">
      <alignment horizontal="right" vertical="center"/>
    </xf>
    <xf numFmtId="0" fontId="5" fillId="4" borderId="0" xfId="0" applyFont="1" applyFill="1" applyAlignment="1">
      <alignment horizontal="left" vertical="center"/>
    </xf>
    <xf numFmtId="0" fontId="15" fillId="2" borderId="27" xfId="0" applyFont="1" applyFill="1" applyBorder="1" applyAlignment="1">
      <alignment horizontal="right" vertical="center"/>
    </xf>
    <xf numFmtId="0" fontId="15" fillId="2" borderId="33" xfId="0" applyFont="1" applyFill="1" applyBorder="1" applyAlignment="1">
      <alignment horizontal="right" vertical="center"/>
    </xf>
    <xf numFmtId="0" fontId="5" fillId="2" borderId="2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/>
    </xf>
    <xf numFmtId="0" fontId="11" fillId="0" borderId="29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11" fillId="0" borderId="33" xfId="0" applyFont="1" applyBorder="1" applyAlignment="1">
      <alignment horizontal="center" vertical="center"/>
    </xf>
    <xf numFmtId="0" fontId="4" fillId="2" borderId="43" xfId="0" applyFont="1" applyFill="1" applyBorder="1" applyAlignment="1">
      <alignment horizontal="center" vertical="center" wrapText="1"/>
    </xf>
    <xf numFmtId="0" fontId="11" fillId="2" borderId="4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right" vertical="center"/>
    </xf>
    <xf numFmtId="0" fontId="5" fillId="2" borderId="33" xfId="0" applyFont="1" applyFill="1" applyBorder="1" applyAlignment="1">
      <alignment horizontal="right" vertical="center"/>
    </xf>
    <xf numFmtId="0" fontId="4" fillId="2" borderId="0" xfId="0" applyFont="1" applyFill="1" applyAlignment="1">
      <alignment horizontal="center" vertical="center" wrapText="1"/>
    </xf>
    <xf numFmtId="3" fontId="3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8" fillId="3" borderId="29" xfId="0" applyFont="1" applyFill="1" applyBorder="1" applyAlignment="1">
      <alignment horizontal="left" vertical="center"/>
    </xf>
    <xf numFmtId="0" fontId="9" fillId="3" borderId="27" xfId="0" applyFont="1" applyFill="1" applyBorder="1" applyAlignment="1">
      <alignment horizontal="left" vertical="center"/>
    </xf>
    <xf numFmtId="0" fontId="9" fillId="3" borderId="3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vertical="center" wrapText="1"/>
    </xf>
    <xf numFmtId="3" fontId="4" fillId="2" borderId="4" xfId="0" applyNumberFormat="1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 wrapText="1"/>
    </xf>
    <xf numFmtId="3" fontId="8" fillId="2" borderId="21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3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30" fillId="2" borderId="8" xfId="0" applyFont="1" applyFill="1" applyBorder="1" applyAlignment="1">
      <alignment horizontal="justify" vertical="center" wrapText="1"/>
    </xf>
    <xf numFmtId="0" fontId="4" fillId="2" borderId="16" xfId="0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left" vertical="center"/>
    </xf>
    <xf numFmtId="0" fontId="8" fillId="2" borderId="44" xfId="0" applyFont="1" applyFill="1" applyBorder="1" applyAlignment="1">
      <alignment horizontal="left" vertical="center" wrapText="1"/>
    </xf>
    <xf numFmtId="0" fontId="29" fillId="0" borderId="53" xfId="0" applyFont="1" applyBorder="1" applyAlignment="1">
      <alignment vertical="center" wrapText="1"/>
    </xf>
    <xf numFmtId="0" fontId="8" fillId="2" borderId="53" xfId="0" applyFont="1" applyFill="1" applyBorder="1" applyAlignment="1">
      <alignment horizontal="left" vertical="center" wrapText="1"/>
    </xf>
    <xf numFmtId="0" fontId="8" fillId="2" borderId="48" xfId="0" applyFont="1" applyFill="1" applyBorder="1" applyAlignment="1">
      <alignment horizontal="left" vertical="center" wrapText="1"/>
    </xf>
    <xf numFmtId="0" fontId="30" fillId="2" borderId="53" xfId="0" applyFont="1" applyFill="1" applyBorder="1" applyAlignment="1">
      <alignment horizontal="justify" vertical="center" wrapText="1"/>
    </xf>
    <xf numFmtId="0" fontId="30" fillId="0" borderId="53" xfId="0" applyFont="1" applyBorder="1" applyAlignment="1">
      <alignment horizontal="justify" vertical="center" wrapText="1"/>
    </xf>
  </cellXfs>
  <cellStyles count="14">
    <cellStyle name="Excel Built-in Normal" xfId="10" xr:uid="{00000000-0005-0000-0000-000000000000}"/>
    <cellStyle name="Navadno" xfId="0" builtinId="0"/>
    <cellStyle name="Navadno 2" xfId="6" xr:uid="{00000000-0005-0000-0000-000002000000}"/>
    <cellStyle name="Navadno 2 2" xfId="1" xr:uid="{00000000-0005-0000-0000-000003000000}"/>
    <cellStyle name="Navadno 2 2 2" xfId="7" xr:uid="{00000000-0005-0000-0000-000004000000}"/>
    <cellStyle name="Navadno 2 3" xfId="2" xr:uid="{00000000-0005-0000-0000-000005000000}"/>
    <cellStyle name="Navadno 2 3 2" xfId="8" xr:uid="{00000000-0005-0000-0000-000006000000}"/>
    <cellStyle name="Navadno 2 4" xfId="3" xr:uid="{00000000-0005-0000-0000-000007000000}"/>
    <cellStyle name="Navadno 2 4 2" xfId="9" xr:uid="{00000000-0005-0000-0000-000008000000}"/>
    <cellStyle name="Navadno_List1" xfId="13" xr:uid="{158C6834-DD21-459A-AB46-1F2EF24E03FD}"/>
    <cellStyle name="Odstotek" xfId="4" builtinId="5"/>
    <cellStyle name="Odstotek 2" xfId="5" xr:uid="{00000000-0005-0000-0000-00000A000000}"/>
    <cellStyle name="Vejica 2" xfId="12" xr:uid="{05B13995-8CB8-4D4F-936D-0940BB4D8BB2}"/>
    <cellStyle name="Vejica 3" xfId="11" xr:uid="{9A637368-D70A-4BA4-B8AE-7AD959E04421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D1FFD1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D3569C-6FDC-461B-9FF2-BA9093C91ACE}">
  <dimension ref="A1:K46"/>
  <sheetViews>
    <sheetView topLeftCell="A19" zoomScaleNormal="150" workbookViewId="0">
      <selection activeCell="A21" sqref="A21:B22"/>
    </sheetView>
  </sheetViews>
  <sheetFormatPr defaultRowHeight="13.2" x14ac:dyDescent="0.25"/>
  <cols>
    <col min="2" max="2" width="39.88671875" customWidth="1"/>
  </cols>
  <sheetData>
    <row r="1" spans="1:6" x14ac:dyDescent="0.25">
      <c r="A1" s="204" t="s">
        <v>302</v>
      </c>
      <c r="B1" s="214"/>
      <c r="C1" s="222"/>
      <c r="D1" s="222"/>
      <c r="E1" s="222"/>
      <c r="F1" s="222"/>
    </row>
    <row r="2" spans="1:6" x14ac:dyDescent="0.25">
      <c r="A2" s="203"/>
      <c r="B2" s="214"/>
      <c r="C2" s="222"/>
      <c r="D2" s="222"/>
      <c r="E2" s="222"/>
      <c r="F2" s="222"/>
    </row>
    <row r="3" spans="1:6" x14ac:dyDescent="0.25">
      <c r="A3" s="203"/>
      <c r="B3" s="214"/>
      <c r="C3" s="222"/>
      <c r="D3" s="222"/>
      <c r="E3" s="222"/>
      <c r="F3" s="222"/>
    </row>
    <row r="4" spans="1:6" x14ac:dyDescent="0.25">
      <c r="A4" s="204" t="s">
        <v>429</v>
      </c>
      <c r="B4" s="214"/>
      <c r="C4" s="222"/>
      <c r="D4" s="222"/>
      <c r="E4" s="222"/>
      <c r="F4" s="222"/>
    </row>
    <row r="5" spans="1:6" x14ac:dyDescent="0.25">
      <c r="A5" s="350"/>
      <c r="B5" s="350"/>
      <c r="C5" s="350"/>
      <c r="D5" s="350"/>
      <c r="E5" s="350"/>
      <c r="F5" s="350"/>
    </row>
    <row r="6" spans="1:6" x14ac:dyDescent="0.25">
      <c r="A6" s="350" t="s">
        <v>393</v>
      </c>
      <c r="B6" s="350"/>
      <c r="C6" s="350"/>
      <c r="D6" s="350"/>
      <c r="E6" s="350"/>
      <c r="F6" s="350"/>
    </row>
    <row r="7" spans="1:6" x14ac:dyDescent="0.25">
      <c r="A7" s="367" t="s">
        <v>394</v>
      </c>
      <c r="B7" s="350"/>
      <c r="C7" s="350"/>
      <c r="D7" s="350"/>
      <c r="E7" s="350"/>
      <c r="F7" s="350"/>
    </row>
    <row r="8" spans="1:6" x14ac:dyDescent="0.25">
      <c r="A8" s="368"/>
      <c r="B8" s="368"/>
      <c r="C8" s="368"/>
      <c r="D8" s="368"/>
      <c r="E8" s="368"/>
      <c r="F8" s="368"/>
    </row>
    <row r="9" spans="1:6" x14ac:dyDescent="0.25">
      <c r="A9" s="204" t="s">
        <v>430</v>
      </c>
      <c r="B9" s="369" t="s">
        <v>426</v>
      </c>
      <c r="C9" s="369"/>
      <c r="D9" s="369"/>
      <c r="E9" s="369"/>
      <c r="F9" s="369"/>
    </row>
    <row r="10" spans="1:6" x14ac:dyDescent="0.25">
      <c r="A10" s="203"/>
      <c r="B10" s="205" t="s">
        <v>427</v>
      </c>
      <c r="C10" s="205"/>
      <c r="D10" s="205"/>
      <c r="E10" s="205"/>
      <c r="F10" s="205"/>
    </row>
    <row r="11" spans="1:6" x14ac:dyDescent="0.25">
      <c r="A11" s="203"/>
      <c r="B11" s="205" t="s">
        <v>428</v>
      </c>
      <c r="C11" s="205"/>
      <c r="D11" s="205"/>
      <c r="E11" s="205"/>
      <c r="F11" s="205"/>
    </row>
    <row r="12" spans="1:6" x14ac:dyDescent="0.25">
      <c r="A12" s="368"/>
      <c r="B12" s="368"/>
      <c r="C12" s="368"/>
      <c r="D12" s="368"/>
      <c r="E12" s="368"/>
      <c r="F12" s="368"/>
    </row>
    <row r="13" spans="1:6" x14ac:dyDescent="0.25">
      <c r="A13" s="370" t="s">
        <v>395</v>
      </c>
      <c r="B13" s="370"/>
      <c r="C13" s="370"/>
      <c r="D13" s="370"/>
      <c r="E13" s="370"/>
      <c r="F13" s="370"/>
    </row>
    <row r="14" spans="1:6" ht="13.8" x14ac:dyDescent="0.25">
      <c r="A14" s="371" t="s">
        <v>396</v>
      </c>
      <c r="B14" s="371"/>
      <c r="C14" s="371"/>
      <c r="D14" s="371"/>
      <c r="E14" s="371"/>
      <c r="F14" s="371"/>
    </row>
    <row r="15" spans="1:6" ht="13.8" thickBot="1" x14ac:dyDescent="0.3">
      <c r="A15" s="368" t="s">
        <v>397</v>
      </c>
      <c r="B15" s="368"/>
      <c r="C15" s="368"/>
      <c r="D15" s="368"/>
      <c r="E15" s="368"/>
      <c r="F15" s="368"/>
    </row>
    <row r="16" spans="1:6" ht="63.6" customHeight="1" thickBot="1" x14ac:dyDescent="0.3">
      <c r="A16" s="372" t="s">
        <v>398</v>
      </c>
      <c r="B16" s="372"/>
      <c r="C16" s="373" t="s">
        <v>438</v>
      </c>
      <c r="D16" s="374"/>
      <c r="E16" s="375" t="s">
        <v>439</v>
      </c>
      <c r="F16" s="375"/>
    </row>
    <row r="17" spans="1:6" ht="13.8" thickBot="1" x14ac:dyDescent="0.3">
      <c r="A17" s="206" t="s">
        <v>399</v>
      </c>
      <c r="B17" s="223" t="s">
        <v>406</v>
      </c>
      <c r="C17" s="358">
        <f>'1 sklop'!E34</f>
        <v>0</v>
      </c>
      <c r="D17" s="359"/>
      <c r="E17" s="360">
        <f>'1 sklop'!L34</f>
        <v>0</v>
      </c>
      <c r="F17" s="360"/>
    </row>
    <row r="18" spans="1:6" ht="23.4" thickBot="1" x14ac:dyDescent="0.3">
      <c r="A18" s="206" t="s">
        <v>401</v>
      </c>
      <c r="B18" s="223" t="s">
        <v>445</v>
      </c>
      <c r="C18" s="358">
        <f>'2 sklop'!E27</f>
        <v>0</v>
      </c>
      <c r="D18" s="359"/>
      <c r="E18" s="360">
        <f>'2 sklop'!L27</f>
        <v>0</v>
      </c>
      <c r="F18" s="360"/>
    </row>
    <row r="19" spans="1:6" ht="13.8" thickBot="1" x14ac:dyDescent="0.3">
      <c r="A19" s="206" t="s">
        <v>402</v>
      </c>
      <c r="B19" s="223" t="s">
        <v>410</v>
      </c>
      <c r="C19" s="358">
        <v>0</v>
      </c>
      <c r="D19" s="359"/>
      <c r="E19" s="360">
        <f>'3 sklop'!L23</f>
        <v>0</v>
      </c>
      <c r="F19" s="360"/>
    </row>
    <row r="20" spans="1:6" ht="13.8" thickBot="1" x14ac:dyDescent="0.3">
      <c r="A20" s="206" t="s">
        <v>403</v>
      </c>
      <c r="B20" s="223" t="s">
        <v>400</v>
      </c>
      <c r="C20" s="358">
        <f>'4 sklop'!E41</f>
        <v>0</v>
      </c>
      <c r="D20" s="359"/>
      <c r="E20" s="360">
        <f>'4 sklop'!M41</f>
        <v>0</v>
      </c>
      <c r="F20" s="360"/>
    </row>
    <row r="21" spans="1:6" ht="13.8" thickBot="1" x14ac:dyDescent="0.3">
      <c r="A21" s="245" t="s">
        <v>404</v>
      </c>
      <c r="B21" s="246" t="s">
        <v>472</v>
      </c>
      <c r="C21" s="361" t="s">
        <v>474</v>
      </c>
      <c r="D21" s="362"/>
      <c r="E21" s="363">
        <f>'5 sklop'!M25</f>
        <v>0</v>
      </c>
      <c r="F21" s="363"/>
    </row>
    <row r="22" spans="1:6" ht="13.8" thickBot="1" x14ac:dyDescent="0.3">
      <c r="A22" s="206" t="s">
        <v>405</v>
      </c>
      <c r="B22" s="223" t="s">
        <v>473</v>
      </c>
      <c r="C22" s="358">
        <f>'6 sklop'!E33</f>
        <v>0</v>
      </c>
      <c r="D22" s="359"/>
      <c r="E22" s="360">
        <f>'6 sklop'!L33</f>
        <v>0</v>
      </c>
      <c r="F22" s="360"/>
    </row>
    <row r="23" spans="1:6" ht="13.8" thickBot="1" x14ac:dyDescent="0.3">
      <c r="A23" s="207" t="s">
        <v>407</v>
      </c>
      <c r="B23" s="223" t="s">
        <v>416</v>
      </c>
      <c r="C23" s="358">
        <f>'7 sklop'!E16</f>
        <v>0</v>
      </c>
      <c r="D23" s="359"/>
      <c r="E23" s="360">
        <f>'7 sklop'!L16</f>
        <v>0</v>
      </c>
      <c r="F23" s="360"/>
    </row>
    <row r="24" spans="1:6" ht="13.8" thickBot="1" x14ac:dyDescent="0.3">
      <c r="A24" s="206" t="s">
        <v>408</v>
      </c>
      <c r="B24" s="223" t="s">
        <v>421</v>
      </c>
      <c r="C24" s="358">
        <f>'8 sklop'!E48</f>
        <v>0</v>
      </c>
      <c r="D24" s="359"/>
      <c r="E24" s="360">
        <f>'8 sklop'!M48</f>
        <v>0</v>
      </c>
      <c r="F24" s="360"/>
    </row>
    <row r="25" spans="1:6" ht="13.8" thickBot="1" x14ac:dyDescent="0.3">
      <c r="A25" s="206" t="s">
        <v>409</v>
      </c>
      <c r="B25" s="223" t="s">
        <v>482</v>
      </c>
      <c r="C25" s="358">
        <f>'9 sklop'!E15</f>
        <v>0</v>
      </c>
      <c r="D25" s="359"/>
      <c r="E25" s="360">
        <f>'9 sklop'!L15</f>
        <v>0</v>
      </c>
      <c r="F25" s="360"/>
    </row>
    <row r="26" spans="1:6" ht="13.8" thickBot="1" x14ac:dyDescent="0.3">
      <c r="A26" s="207" t="s">
        <v>232</v>
      </c>
      <c r="B26" s="223" t="s">
        <v>233</v>
      </c>
      <c r="C26" s="358">
        <v>0</v>
      </c>
      <c r="D26" s="359"/>
      <c r="E26" s="364">
        <f>'10 sklop'!N87</f>
        <v>0</v>
      </c>
      <c r="F26" s="365"/>
    </row>
    <row r="27" spans="1:6" ht="13.8" thickBot="1" x14ac:dyDescent="0.3">
      <c r="A27" s="273" t="s">
        <v>288</v>
      </c>
      <c r="B27" s="274" t="s">
        <v>289</v>
      </c>
      <c r="C27" s="361" t="s">
        <v>474</v>
      </c>
      <c r="D27" s="362"/>
      <c r="E27" s="364">
        <f>'11 sklop'!N27</f>
        <v>0</v>
      </c>
      <c r="F27" s="365"/>
    </row>
    <row r="28" spans="1:6" ht="13.8" thickBot="1" x14ac:dyDescent="0.3">
      <c r="A28" s="207" t="s">
        <v>412</v>
      </c>
      <c r="B28" s="254" t="s">
        <v>422</v>
      </c>
      <c r="C28" s="358">
        <f>'12 sklop'!E32</f>
        <v>0</v>
      </c>
      <c r="D28" s="359"/>
      <c r="E28" s="360">
        <f>'12 sklop'!M32</f>
        <v>0</v>
      </c>
      <c r="F28" s="360"/>
    </row>
    <row r="29" spans="1:6" ht="13.8" thickBot="1" x14ac:dyDescent="0.3">
      <c r="A29" s="207" t="s">
        <v>413</v>
      </c>
      <c r="B29" s="254" t="s">
        <v>423</v>
      </c>
      <c r="C29" s="358">
        <f>'13 sklop'!E31</f>
        <v>0</v>
      </c>
      <c r="D29" s="359"/>
      <c r="E29" s="360">
        <f>'13 sklop'!M31</f>
        <v>0</v>
      </c>
      <c r="F29" s="360"/>
    </row>
    <row r="30" spans="1:6" ht="13.8" thickBot="1" x14ac:dyDescent="0.3">
      <c r="A30" s="206" t="s">
        <v>414</v>
      </c>
      <c r="B30" s="254" t="s">
        <v>520</v>
      </c>
      <c r="C30" s="358">
        <f>'14 sklop'!E27</f>
        <v>0</v>
      </c>
      <c r="D30" s="359"/>
      <c r="E30" s="360">
        <f>'14 sklop'!M27</f>
        <v>0</v>
      </c>
      <c r="F30" s="360"/>
    </row>
    <row r="31" spans="1:6" ht="13.8" thickBot="1" x14ac:dyDescent="0.3">
      <c r="A31" s="207" t="s">
        <v>415</v>
      </c>
      <c r="B31" s="254" t="s">
        <v>541</v>
      </c>
      <c r="C31" s="358">
        <f>'15 sklop'!E64</f>
        <v>0</v>
      </c>
      <c r="D31" s="359"/>
      <c r="E31" s="360">
        <f>'15 sklop'!M64</f>
        <v>0</v>
      </c>
      <c r="F31" s="360"/>
    </row>
    <row r="32" spans="1:6" ht="13.8" thickBot="1" x14ac:dyDescent="0.3">
      <c r="A32" s="206" t="s">
        <v>417</v>
      </c>
      <c r="B32" s="254" t="s">
        <v>411</v>
      </c>
      <c r="C32" s="358">
        <f>'16 sklop'!G12</f>
        <v>0</v>
      </c>
      <c r="D32" s="359"/>
      <c r="E32" s="360">
        <f>'16 sklop'!N12</f>
        <v>0</v>
      </c>
      <c r="F32" s="360"/>
    </row>
    <row r="33" spans="1:11" ht="13.8" thickBot="1" x14ac:dyDescent="0.3">
      <c r="A33" s="245" t="s">
        <v>418</v>
      </c>
      <c r="B33" s="246" t="s">
        <v>544</v>
      </c>
      <c r="C33" s="361" t="s">
        <v>474</v>
      </c>
      <c r="D33" s="362"/>
      <c r="E33" s="363">
        <f>'17 sklop '!L19</f>
        <v>0</v>
      </c>
      <c r="F33" s="363"/>
    </row>
    <row r="34" spans="1:11" ht="13.8" thickBot="1" x14ac:dyDescent="0.3">
      <c r="A34" s="245" t="s">
        <v>419</v>
      </c>
      <c r="B34" s="246" t="s">
        <v>574</v>
      </c>
      <c r="C34" s="361" t="s">
        <v>474</v>
      </c>
      <c r="D34" s="362"/>
      <c r="E34" s="363">
        <f>'18 sklop '!L27</f>
        <v>0</v>
      </c>
      <c r="F34" s="363"/>
    </row>
    <row r="35" spans="1:11" ht="13.8" thickBot="1" x14ac:dyDescent="0.3">
      <c r="A35" s="275" t="s">
        <v>420</v>
      </c>
      <c r="B35" s="276" t="s">
        <v>424</v>
      </c>
      <c r="C35" s="376">
        <f>'19. sklop'!E29</f>
        <v>0</v>
      </c>
      <c r="D35" s="377"/>
      <c r="E35" s="360">
        <f>'19. sklop'!M29</f>
        <v>0</v>
      </c>
      <c r="F35" s="360"/>
    </row>
    <row r="36" spans="1:11" ht="13.8" thickBot="1" x14ac:dyDescent="0.3">
      <c r="A36" s="273" t="s">
        <v>581</v>
      </c>
      <c r="B36" s="286" t="s">
        <v>582</v>
      </c>
      <c r="C36" s="361" t="s">
        <v>474</v>
      </c>
      <c r="D36" s="362"/>
      <c r="E36" s="363">
        <f>'20 sklop '!N12</f>
        <v>0</v>
      </c>
      <c r="F36" s="363"/>
    </row>
    <row r="37" spans="1:11" ht="13.8" thickBot="1" x14ac:dyDescent="0.3">
      <c r="A37" s="366"/>
      <c r="B37" s="366"/>
      <c r="C37" s="366"/>
      <c r="D37" s="366"/>
      <c r="E37" s="366"/>
      <c r="F37" s="366"/>
    </row>
    <row r="38" spans="1:11" ht="13.8" thickBot="1" x14ac:dyDescent="0.3">
      <c r="A38" s="352" t="s">
        <v>425</v>
      </c>
      <c r="B38" s="353"/>
      <c r="C38" s="354"/>
      <c r="D38" s="355"/>
      <c r="E38" s="356">
        <f>SUM(E17:F36)</f>
        <v>0</v>
      </c>
      <c r="F38" s="356"/>
    </row>
    <row r="39" spans="1:11" x14ac:dyDescent="0.25">
      <c r="A39" s="210"/>
      <c r="B39" s="210"/>
      <c r="C39" s="209"/>
      <c r="D39" s="209"/>
      <c r="E39" s="208"/>
      <c r="F39" s="208"/>
    </row>
    <row r="40" spans="1:11" ht="78" customHeight="1" x14ac:dyDescent="0.25">
      <c r="A40" s="349" t="s">
        <v>580</v>
      </c>
      <c r="B40" s="349"/>
      <c r="C40" s="349"/>
      <c r="D40" s="349"/>
      <c r="E40" s="349"/>
      <c r="F40" s="349"/>
      <c r="G40" s="280"/>
      <c r="H40" s="280"/>
      <c r="I40" s="280"/>
      <c r="J40" s="280"/>
      <c r="K40" s="280"/>
    </row>
    <row r="41" spans="1:11" x14ac:dyDescent="0.25">
      <c r="A41" s="210"/>
      <c r="B41" s="210"/>
      <c r="C41" s="209"/>
      <c r="D41" s="209"/>
      <c r="E41" s="208"/>
      <c r="F41" s="208"/>
    </row>
    <row r="43" spans="1:11" x14ac:dyDescent="0.25">
      <c r="A43" s="211" t="s">
        <v>431</v>
      </c>
      <c r="B43" s="212"/>
      <c r="C43" s="213"/>
      <c r="D43" s="350" t="s">
        <v>432</v>
      </c>
      <c r="E43" s="350"/>
      <c r="F43" s="350"/>
    </row>
    <row r="44" spans="1:11" x14ac:dyDescent="0.25">
      <c r="A44" s="211" t="s">
        <v>433</v>
      </c>
      <c r="B44" s="212"/>
      <c r="C44" s="213"/>
      <c r="D44" s="351"/>
      <c r="E44" s="351"/>
      <c r="F44" s="351"/>
    </row>
    <row r="45" spans="1:11" x14ac:dyDescent="0.25">
      <c r="A45" s="203"/>
      <c r="B45" s="203"/>
      <c r="C45" s="203"/>
      <c r="D45" s="357" t="s">
        <v>434</v>
      </c>
      <c r="E45" s="357"/>
      <c r="F45" s="357"/>
    </row>
    <row r="46" spans="1:11" x14ac:dyDescent="0.25">
      <c r="A46" s="203"/>
      <c r="B46" s="203"/>
      <c r="C46" s="203"/>
      <c r="D46" s="351"/>
      <c r="E46" s="351"/>
      <c r="F46" s="351"/>
    </row>
  </sheetData>
  <mergeCells count="61">
    <mergeCell ref="E24:F24"/>
    <mergeCell ref="C36:D36"/>
    <mergeCell ref="E36:F36"/>
    <mergeCell ref="C31:D31"/>
    <mergeCell ref="E31:F31"/>
    <mergeCell ref="C27:D27"/>
    <mergeCell ref="C25:D25"/>
    <mergeCell ref="C26:D26"/>
    <mergeCell ref="E33:F33"/>
    <mergeCell ref="E25:F25"/>
    <mergeCell ref="E26:F26"/>
    <mergeCell ref="C35:D35"/>
    <mergeCell ref="E35:F35"/>
    <mergeCell ref="E21:F21"/>
    <mergeCell ref="C28:D28"/>
    <mergeCell ref="E28:F28"/>
    <mergeCell ref="A15:F15"/>
    <mergeCell ref="A16:B16"/>
    <mergeCell ref="C16:D16"/>
    <mergeCell ref="E16:F16"/>
    <mergeCell ref="C17:D17"/>
    <mergeCell ref="E17:F17"/>
    <mergeCell ref="C18:D18"/>
    <mergeCell ref="E18:F18"/>
    <mergeCell ref="C19:D19"/>
    <mergeCell ref="C21:D21"/>
    <mergeCell ref="C20:D20"/>
    <mergeCell ref="E23:F23"/>
    <mergeCell ref="C24:D24"/>
    <mergeCell ref="A12:F12"/>
    <mergeCell ref="A13:F13"/>
    <mergeCell ref="A14:F14"/>
    <mergeCell ref="E19:F19"/>
    <mergeCell ref="E20:F20"/>
    <mergeCell ref="A5:F5"/>
    <mergeCell ref="A6:F6"/>
    <mergeCell ref="A7:F7"/>
    <mergeCell ref="A8:F8"/>
    <mergeCell ref="B9:F9"/>
    <mergeCell ref="D45:F45"/>
    <mergeCell ref="D46:F46"/>
    <mergeCell ref="C30:D30"/>
    <mergeCell ref="E30:F30"/>
    <mergeCell ref="C22:D22"/>
    <mergeCell ref="E22:F22"/>
    <mergeCell ref="C29:D29"/>
    <mergeCell ref="E29:F29"/>
    <mergeCell ref="C23:D23"/>
    <mergeCell ref="C34:D34"/>
    <mergeCell ref="E34:F34"/>
    <mergeCell ref="C32:D32"/>
    <mergeCell ref="E32:F32"/>
    <mergeCell ref="C33:D33"/>
    <mergeCell ref="E27:F27"/>
    <mergeCell ref="A37:F37"/>
    <mergeCell ref="A40:F40"/>
    <mergeCell ref="D43:F43"/>
    <mergeCell ref="D44:F44"/>
    <mergeCell ref="A38:B38"/>
    <mergeCell ref="C38:D38"/>
    <mergeCell ref="E38:F38"/>
  </mergeCells>
  <phoneticPr fontId="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L34"/>
  <sheetViews>
    <sheetView zoomScaleNormal="120" workbookViewId="0">
      <selection activeCell="A34" sqref="A34:D34"/>
    </sheetView>
  </sheetViews>
  <sheetFormatPr defaultColWidth="9" defaultRowHeight="15" customHeight="1" x14ac:dyDescent="0.25"/>
  <cols>
    <col min="1" max="1" width="8.6640625" style="1" customWidth="1"/>
    <col min="2" max="2" width="27.88671875" style="5" customWidth="1"/>
    <col min="3" max="3" width="7.88671875" style="197" customWidth="1"/>
    <col min="4" max="4" width="6.44140625" style="1" customWidth="1"/>
    <col min="5" max="5" width="12.6640625" style="5" customWidth="1"/>
    <col min="6" max="6" width="10" style="5" customWidth="1"/>
    <col min="7" max="7" width="16.88671875" style="5" customWidth="1"/>
    <col min="8" max="8" width="9.88671875" style="5" customWidth="1"/>
    <col min="9" max="10" width="8" style="5" customWidth="1"/>
    <col min="11" max="11" width="11" style="5" customWidth="1"/>
    <col min="12" max="12" width="13.44140625" style="5" customWidth="1"/>
    <col min="13" max="16384" width="9" style="5"/>
  </cols>
  <sheetData>
    <row r="1" spans="1:12" ht="15" customHeight="1" x14ac:dyDescent="0.25">
      <c r="A1" s="217" t="s">
        <v>302</v>
      </c>
      <c r="B1" s="215">
        <f>Rekapitulacija!B1</f>
        <v>0</v>
      </c>
      <c r="C1" s="1"/>
      <c r="D1" s="5"/>
      <c r="L1" s="5" t="s">
        <v>303</v>
      </c>
    </row>
    <row r="2" spans="1:12" ht="15" customHeight="1" x14ac:dyDescent="0.25">
      <c r="B2" s="216">
        <f>Rekapitulacija!B2</f>
        <v>0</v>
      </c>
    </row>
    <row r="3" spans="1:12" ht="14.25" customHeight="1" x14ac:dyDescent="0.25">
      <c r="B3" s="216">
        <f>Rekapitulacija!B3</f>
        <v>0</v>
      </c>
      <c r="C3" s="198"/>
      <c r="D3" s="7"/>
      <c r="E3" s="4"/>
      <c r="F3" s="4"/>
      <c r="G3" s="2"/>
      <c r="H3" s="4"/>
      <c r="I3" s="4"/>
      <c r="J3" s="4"/>
      <c r="K3" s="4"/>
    </row>
    <row r="4" spans="1:12" s="6" customFormat="1" ht="19.5" customHeight="1" x14ac:dyDescent="0.2">
      <c r="A4" s="378" t="s">
        <v>360</v>
      </c>
      <c r="B4" s="378"/>
      <c r="C4" s="378"/>
      <c r="D4" s="378"/>
      <c r="E4" s="378"/>
      <c r="F4" s="378"/>
      <c r="G4" s="378"/>
      <c r="H4" s="378"/>
      <c r="I4" s="378"/>
      <c r="J4" s="378"/>
      <c r="K4" s="378"/>
      <c r="L4" s="378"/>
    </row>
    <row r="5" spans="1:12" s="6" customFormat="1" ht="19.5" customHeight="1" x14ac:dyDescent="0.2">
      <c r="A5" s="379" t="s">
        <v>67</v>
      </c>
      <c r="B5" s="379"/>
      <c r="C5" s="379"/>
      <c r="D5" s="379"/>
      <c r="E5" s="379"/>
      <c r="F5" s="379"/>
      <c r="G5" s="379"/>
      <c r="H5" s="379"/>
      <c r="I5" s="379"/>
      <c r="J5" s="379"/>
      <c r="K5" s="379"/>
      <c r="L5" s="379"/>
    </row>
    <row r="6" spans="1:12" s="6" customFormat="1" ht="19.5" customHeight="1" x14ac:dyDescent="0.2">
      <c r="A6" s="380" t="s">
        <v>98</v>
      </c>
      <c r="B6" s="381"/>
      <c r="C6" s="381"/>
      <c r="D6" s="381"/>
      <c r="E6" s="381"/>
      <c r="F6" s="381"/>
      <c r="G6" s="381"/>
      <c r="H6" s="381"/>
      <c r="I6" s="381"/>
      <c r="J6" s="381"/>
      <c r="K6" s="381"/>
      <c r="L6" s="381"/>
    </row>
    <row r="7" spans="1:12" s="9" customFormat="1" ht="20.25" customHeight="1" thickBot="1" x14ac:dyDescent="0.25">
      <c r="A7" s="7" t="s">
        <v>86</v>
      </c>
      <c r="B7" s="5"/>
      <c r="C7" s="199"/>
      <c r="D7" s="1"/>
      <c r="E7" s="5"/>
      <c r="F7" s="5"/>
      <c r="G7" s="5"/>
      <c r="H7" s="5"/>
      <c r="I7" s="5"/>
      <c r="J7" s="5"/>
      <c r="K7" s="5"/>
    </row>
    <row r="8" spans="1:12" s="9" customFormat="1" ht="20.25" customHeight="1" thickBot="1" x14ac:dyDescent="0.25">
      <c r="A8" s="392" t="s">
        <v>189</v>
      </c>
      <c r="B8" s="393"/>
      <c r="C8" s="393"/>
      <c r="D8" s="394"/>
      <c r="E8" s="393"/>
      <c r="F8" s="393"/>
      <c r="G8" s="393"/>
      <c r="H8" s="393"/>
      <c r="I8" s="393"/>
      <c r="J8" s="393"/>
      <c r="K8" s="393"/>
      <c r="L8" s="394"/>
    </row>
    <row r="9" spans="1:12" s="10" customFormat="1" ht="27" customHeight="1" x14ac:dyDescent="0.2">
      <c r="A9" s="395" t="s">
        <v>440</v>
      </c>
      <c r="B9" s="397" t="s">
        <v>1</v>
      </c>
      <c r="C9" s="399" t="s">
        <v>2</v>
      </c>
      <c r="D9" s="397" t="s">
        <v>3</v>
      </c>
      <c r="E9" s="382" t="s">
        <v>304</v>
      </c>
      <c r="F9" s="384" t="s">
        <v>5</v>
      </c>
      <c r="G9" s="386" t="s">
        <v>6</v>
      </c>
      <c r="H9" s="382" t="s">
        <v>7</v>
      </c>
      <c r="I9" s="382" t="s">
        <v>8</v>
      </c>
      <c r="J9" s="382" t="s">
        <v>9</v>
      </c>
      <c r="K9" s="382" t="s">
        <v>10</v>
      </c>
      <c r="L9" s="388" t="s">
        <v>11</v>
      </c>
    </row>
    <row r="10" spans="1:12" s="10" customFormat="1" ht="31.5" customHeight="1" thickBot="1" x14ac:dyDescent="0.25">
      <c r="A10" s="396"/>
      <c r="B10" s="398"/>
      <c r="C10" s="400"/>
      <c r="D10" s="398"/>
      <c r="E10" s="383"/>
      <c r="F10" s="385"/>
      <c r="G10" s="387"/>
      <c r="H10" s="383"/>
      <c r="I10" s="383"/>
      <c r="J10" s="383"/>
      <c r="K10" s="383"/>
      <c r="L10" s="389"/>
    </row>
    <row r="11" spans="1:12" s="9" customFormat="1" ht="37.5" customHeight="1" x14ac:dyDescent="0.2">
      <c r="A11" s="55" t="s">
        <v>14</v>
      </c>
      <c r="B11" s="188" t="s">
        <v>95</v>
      </c>
      <c r="C11" s="195">
        <v>100</v>
      </c>
      <c r="D11" s="46" t="s">
        <v>66</v>
      </c>
      <c r="E11" s="229"/>
      <c r="F11" s="79"/>
      <c r="G11" s="80"/>
      <c r="H11" s="81"/>
      <c r="I11" s="18">
        <v>9.5000000000000001E-2</v>
      </c>
      <c r="J11" s="17">
        <f>H11*I11</f>
        <v>0</v>
      </c>
      <c r="K11" s="19">
        <f t="shared" ref="K11:K12" si="0">H11+J11</f>
        <v>0</v>
      </c>
      <c r="L11" s="20">
        <f>C11*K11</f>
        <v>0</v>
      </c>
    </row>
    <row r="12" spans="1:12" s="9" customFormat="1" ht="37.5" customHeight="1" x14ac:dyDescent="0.2">
      <c r="A12" s="25" t="s">
        <v>15</v>
      </c>
      <c r="B12" s="189" t="s">
        <v>96</v>
      </c>
      <c r="C12" s="196">
        <v>300</v>
      </c>
      <c r="D12" s="47" t="s">
        <v>66</v>
      </c>
      <c r="E12" s="83"/>
      <c r="F12" s="83"/>
      <c r="G12" s="82"/>
      <c r="H12" s="84"/>
      <c r="I12" s="21">
        <v>9.5000000000000001E-2</v>
      </c>
      <c r="J12" s="22">
        <f t="shared" ref="J12" si="1">H12*I12</f>
        <v>0</v>
      </c>
      <c r="K12" s="23">
        <f t="shared" si="0"/>
        <v>0</v>
      </c>
      <c r="L12" s="24">
        <f>C12*K12</f>
        <v>0</v>
      </c>
    </row>
    <row r="13" spans="1:12" s="9" customFormat="1" ht="21.75" customHeight="1" x14ac:dyDescent="0.2">
      <c r="A13" s="25" t="s">
        <v>16</v>
      </c>
      <c r="B13" s="189" t="s">
        <v>97</v>
      </c>
      <c r="C13" s="196">
        <v>160</v>
      </c>
      <c r="D13" s="47" t="s">
        <v>66</v>
      </c>
      <c r="E13" s="83"/>
      <c r="F13" s="85"/>
      <c r="G13" s="86"/>
      <c r="H13" s="84"/>
      <c r="I13" s="21">
        <v>9.5000000000000001E-2</v>
      </c>
      <c r="J13" s="22">
        <f t="shared" ref="J13:J31" si="2">H13*I13</f>
        <v>0</v>
      </c>
      <c r="K13" s="23">
        <f t="shared" ref="K13:K31" si="3">H13+J13</f>
        <v>0</v>
      </c>
      <c r="L13" s="24">
        <f t="shared" ref="L13:L31" si="4">C13*K13</f>
        <v>0</v>
      </c>
    </row>
    <row r="14" spans="1:12" s="9" customFormat="1" ht="37.5" customHeight="1" x14ac:dyDescent="0.2">
      <c r="A14" s="25" t="s">
        <v>17</v>
      </c>
      <c r="B14" s="189" t="s">
        <v>202</v>
      </c>
      <c r="C14" s="196">
        <v>500</v>
      </c>
      <c r="D14" s="47" t="s">
        <v>66</v>
      </c>
      <c r="E14" s="83"/>
      <c r="F14" s="85"/>
      <c r="G14" s="86"/>
      <c r="H14" s="84"/>
      <c r="I14" s="21">
        <v>9.5000000000000001E-2</v>
      </c>
      <c r="J14" s="22">
        <f t="shared" si="2"/>
        <v>0</v>
      </c>
      <c r="K14" s="23">
        <f t="shared" si="3"/>
        <v>0</v>
      </c>
      <c r="L14" s="24">
        <f t="shared" si="4"/>
        <v>0</v>
      </c>
    </row>
    <row r="15" spans="1:12" s="9" customFormat="1" ht="37.5" customHeight="1" x14ac:dyDescent="0.2">
      <c r="A15" s="25" t="s">
        <v>18</v>
      </c>
      <c r="B15" s="189" t="s">
        <v>92</v>
      </c>
      <c r="C15" s="196">
        <v>50</v>
      </c>
      <c r="D15" s="47" t="s">
        <v>66</v>
      </c>
      <c r="E15" s="83"/>
      <c r="F15" s="85"/>
      <c r="G15" s="86"/>
      <c r="H15" s="84"/>
      <c r="I15" s="21">
        <v>9.5000000000000001E-2</v>
      </c>
      <c r="J15" s="22">
        <f t="shared" si="2"/>
        <v>0</v>
      </c>
      <c r="K15" s="23">
        <f t="shared" si="3"/>
        <v>0</v>
      </c>
      <c r="L15" s="24">
        <f t="shared" si="4"/>
        <v>0</v>
      </c>
    </row>
    <row r="16" spans="1:12" s="9" customFormat="1" ht="37.5" customHeight="1" x14ac:dyDescent="0.2">
      <c r="A16" s="25" t="s">
        <v>19</v>
      </c>
      <c r="B16" s="189" t="s">
        <v>385</v>
      </c>
      <c r="C16" s="196">
        <v>15</v>
      </c>
      <c r="D16" s="47" t="s">
        <v>66</v>
      </c>
      <c r="E16" s="83"/>
      <c r="F16" s="85"/>
      <c r="G16" s="86"/>
      <c r="H16" s="84"/>
      <c r="I16" s="21">
        <v>9.5000000000000001E-2</v>
      </c>
      <c r="J16" s="22">
        <f t="shared" si="2"/>
        <v>0</v>
      </c>
      <c r="K16" s="23">
        <f t="shared" si="3"/>
        <v>0</v>
      </c>
      <c r="L16" s="24">
        <f t="shared" si="4"/>
        <v>0</v>
      </c>
    </row>
    <row r="17" spans="1:12" s="9" customFormat="1" ht="27.75" customHeight="1" x14ac:dyDescent="0.2">
      <c r="A17" s="25" t="s">
        <v>20</v>
      </c>
      <c r="B17" s="189" t="s">
        <v>386</v>
      </c>
      <c r="C17" s="196">
        <v>20</v>
      </c>
      <c r="D17" s="47" t="s">
        <v>66</v>
      </c>
      <c r="E17" s="83"/>
      <c r="F17" s="85"/>
      <c r="G17" s="86"/>
      <c r="H17" s="84"/>
      <c r="I17" s="21">
        <v>9.5000000000000001E-2</v>
      </c>
      <c r="J17" s="22">
        <f t="shared" si="2"/>
        <v>0</v>
      </c>
      <c r="K17" s="23">
        <f t="shared" si="3"/>
        <v>0</v>
      </c>
      <c r="L17" s="24">
        <f t="shared" si="4"/>
        <v>0</v>
      </c>
    </row>
    <row r="18" spans="1:12" s="9" customFormat="1" ht="45" customHeight="1" x14ac:dyDescent="0.2">
      <c r="A18" s="25" t="s">
        <v>21</v>
      </c>
      <c r="B18" s="189" t="s">
        <v>329</v>
      </c>
      <c r="C18" s="196">
        <v>10</v>
      </c>
      <c r="D18" s="47" t="s">
        <v>66</v>
      </c>
      <c r="E18" s="83"/>
      <c r="F18" s="85"/>
      <c r="G18" s="86"/>
      <c r="H18" s="84"/>
      <c r="I18" s="21">
        <v>9.5000000000000001E-2</v>
      </c>
      <c r="J18" s="22">
        <f t="shared" si="2"/>
        <v>0</v>
      </c>
      <c r="K18" s="23">
        <f t="shared" si="3"/>
        <v>0</v>
      </c>
      <c r="L18" s="24">
        <f t="shared" si="4"/>
        <v>0</v>
      </c>
    </row>
    <row r="19" spans="1:12" s="9" customFormat="1" ht="37.5" customHeight="1" x14ac:dyDescent="0.2">
      <c r="A19" s="25" t="s">
        <v>22</v>
      </c>
      <c r="B19" s="189" t="s">
        <v>93</v>
      </c>
      <c r="C19" s="196">
        <v>20</v>
      </c>
      <c r="D19" s="47" t="s">
        <v>66</v>
      </c>
      <c r="E19" s="83"/>
      <c r="F19" s="85"/>
      <c r="G19" s="86"/>
      <c r="H19" s="84"/>
      <c r="I19" s="21">
        <v>9.5000000000000001E-2</v>
      </c>
      <c r="J19" s="22">
        <f t="shared" si="2"/>
        <v>0</v>
      </c>
      <c r="K19" s="23">
        <f t="shared" si="3"/>
        <v>0</v>
      </c>
      <c r="L19" s="24">
        <f t="shared" si="4"/>
        <v>0</v>
      </c>
    </row>
    <row r="20" spans="1:12" s="9" customFormat="1" ht="37.5" customHeight="1" x14ac:dyDescent="0.2">
      <c r="A20" s="25" t="s">
        <v>23</v>
      </c>
      <c r="B20" s="189" t="s">
        <v>318</v>
      </c>
      <c r="C20" s="196">
        <v>20</v>
      </c>
      <c r="D20" s="47" t="s">
        <v>66</v>
      </c>
      <c r="E20" s="83"/>
      <c r="F20" s="85"/>
      <c r="G20" s="86"/>
      <c r="H20" s="84"/>
      <c r="I20" s="21">
        <v>9.5000000000000001E-2</v>
      </c>
      <c r="J20" s="22">
        <f t="shared" si="2"/>
        <v>0</v>
      </c>
      <c r="K20" s="23">
        <f t="shared" si="3"/>
        <v>0</v>
      </c>
      <c r="L20" s="24">
        <f t="shared" si="4"/>
        <v>0</v>
      </c>
    </row>
    <row r="21" spans="1:12" s="9" customFormat="1" ht="31.5" customHeight="1" x14ac:dyDescent="0.2">
      <c r="A21" s="25" t="s">
        <v>24</v>
      </c>
      <c r="B21" s="189" t="s">
        <v>195</v>
      </c>
      <c r="C21" s="196">
        <v>150</v>
      </c>
      <c r="D21" s="47" t="s">
        <v>66</v>
      </c>
      <c r="E21" s="83"/>
      <c r="F21" s="85"/>
      <c r="G21" s="86"/>
      <c r="H21" s="84"/>
      <c r="I21" s="21">
        <v>9.5000000000000001E-2</v>
      </c>
      <c r="J21" s="22">
        <f t="shared" si="2"/>
        <v>0</v>
      </c>
      <c r="K21" s="23">
        <f t="shared" si="3"/>
        <v>0</v>
      </c>
      <c r="L21" s="24">
        <f t="shared" si="4"/>
        <v>0</v>
      </c>
    </row>
    <row r="22" spans="1:12" s="9" customFormat="1" ht="47.25" customHeight="1" x14ac:dyDescent="0.2">
      <c r="A22" s="25" t="s">
        <v>25</v>
      </c>
      <c r="B22" s="189" t="s">
        <v>387</v>
      </c>
      <c r="C22" s="196">
        <v>50</v>
      </c>
      <c r="D22" s="47" t="s">
        <v>66</v>
      </c>
      <c r="E22" s="83"/>
      <c r="F22" s="85"/>
      <c r="G22" s="86"/>
      <c r="H22" s="84"/>
      <c r="I22" s="21">
        <v>9.5000000000000001E-2</v>
      </c>
      <c r="J22" s="22">
        <f t="shared" si="2"/>
        <v>0</v>
      </c>
      <c r="K22" s="23">
        <f t="shared" si="3"/>
        <v>0</v>
      </c>
      <c r="L22" s="24">
        <f t="shared" si="4"/>
        <v>0</v>
      </c>
    </row>
    <row r="23" spans="1:12" s="9" customFormat="1" ht="27.75" customHeight="1" x14ac:dyDescent="0.2">
      <c r="A23" s="25">
        <v>13</v>
      </c>
      <c r="B23" s="193" t="s">
        <v>315</v>
      </c>
      <c r="C23" s="200">
        <v>50</v>
      </c>
      <c r="D23" s="48" t="s">
        <v>66</v>
      </c>
      <c r="E23" s="116"/>
      <c r="F23" s="50"/>
      <c r="G23" s="51"/>
      <c r="H23" s="97"/>
      <c r="I23" s="21">
        <v>9.5000000000000001E-2</v>
      </c>
      <c r="J23" s="22">
        <f t="shared" si="2"/>
        <v>0</v>
      </c>
      <c r="K23" s="23">
        <f t="shared" si="3"/>
        <v>0</v>
      </c>
      <c r="L23" s="24">
        <f t="shared" si="4"/>
        <v>0</v>
      </c>
    </row>
    <row r="24" spans="1:12" s="9" customFormat="1" ht="35.25" customHeight="1" x14ac:dyDescent="0.2">
      <c r="A24" s="49" t="s">
        <v>27</v>
      </c>
      <c r="B24" s="190" t="s">
        <v>388</v>
      </c>
      <c r="C24" s="200">
        <v>50</v>
      </c>
      <c r="D24" s="48" t="s">
        <v>66</v>
      </c>
      <c r="E24" s="116"/>
      <c r="F24" s="50"/>
      <c r="G24" s="51"/>
      <c r="H24" s="97"/>
      <c r="I24" s="21">
        <v>9.5000000000000001E-2</v>
      </c>
      <c r="J24" s="22">
        <f t="shared" si="2"/>
        <v>0</v>
      </c>
      <c r="K24" s="23">
        <f t="shared" si="3"/>
        <v>0</v>
      </c>
      <c r="L24" s="24">
        <f t="shared" si="4"/>
        <v>0</v>
      </c>
    </row>
    <row r="25" spans="1:12" s="9" customFormat="1" ht="20.399999999999999" x14ac:dyDescent="0.2">
      <c r="A25" s="28" t="s">
        <v>29</v>
      </c>
      <c r="B25" s="190" t="s">
        <v>328</v>
      </c>
      <c r="C25" s="200">
        <v>150</v>
      </c>
      <c r="D25" s="48" t="s">
        <v>321</v>
      </c>
      <c r="E25" s="116"/>
      <c r="F25" s="50"/>
      <c r="G25" s="51"/>
      <c r="H25" s="97"/>
      <c r="I25" s="112">
        <v>9.5000000000000001E-2</v>
      </c>
      <c r="J25" s="22">
        <f t="shared" si="2"/>
        <v>0</v>
      </c>
      <c r="K25" s="23">
        <f t="shared" si="3"/>
        <v>0</v>
      </c>
      <c r="L25" s="24">
        <f t="shared" si="4"/>
        <v>0</v>
      </c>
    </row>
    <row r="26" spans="1:12" s="9" customFormat="1" ht="27" customHeight="1" x14ac:dyDescent="0.2">
      <c r="A26" s="194" t="s">
        <v>30</v>
      </c>
      <c r="B26" s="190" t="s">
        <v>389</v>
      </c>
      <c r="C26" s="200">
        <v>150</v>
      </c>
      <c r="D26" s="48" t="s">
        <v>66</v>
      </c>
      <c r="E26" s="116"/>
      <c r="F26" s="50"/>
      <c r="G26" s="51"/>
      <c r="H26" s="97"/>
      <c r="I26" s="21">
        <v>9.5000000000000001E-2</v>
      </c>
      <c r="J26" s="22">
        <f t="shared" si="2"/>
        <v>0</v>
      </c>
      <c r="K26" s="23">
        <f t="shared" si="3"/>
        <v>0</v>
      </c>
      <c r="L26" s="24">
        <f t="shared" si="4"/>
        <v>0</v>
      </c>
    </row>
    <row r="27" spans="1:12" s="9" customFormat="1" ht="43.5" customHeight="1" x14ac:dyDescent="0.2">
      <c r="A27" s="28" t="s">
        <v>31</v>
      </c>
      <c r="B27" s="190" t="s">
        <v>94</v>
      </c>
      <c r="C27" s="200">
        <v>400</v>
      </c>
      <c r="D27" s="48" t="s">
        <v>66</v>
      </c>
      <c r="E27" s="230"/>
      <c r="F27" s="218"/>
      <c r="G27" s="219"/>
      <c r="H27" s="220"/>
      <c r="I27" s="221">
        <v>9.5000000000000001E-2</v>
      </c>
      <c r="J27" s="22">
        <f t="shared" si="2"/>
        <v>0</v>
      </c>
      <c r="K27" s="23">
        <f t="shared" si="3"/>
        <v>0</v>
      </c>
      <c r="L27" s="24">
        <f t="shared" si="4"/>
        <v>0</v>
      </c>
    </row>
    <row r="28" spans="1:12" s="9" customFormat="1" ht="43.5" customHeight="1" x14ac:dyDescent="0.2">
      <c r="A28" s="194" t="s">
        <v>32</v>
      </c>
      <c r="B28" s="189" t="s">
        <v>390</v>
      </c>
      <c r="C28" s="196">
        <v>400</v>
      </c>
      <c r="D28" s="28" t="s">
        <v>66</v>
      </c>
      <c r="E28" s="293"/>
      <c r="F28" s="294"/>
      <c r="G28" s="295"/>
      <c r="H28" s="296"/>
      <c r="I28" s="21">
        <v>9.5000000000000001E-2</v>
      </c>
      <c r="J28" s="22">
        <f t="shared" si="2"/>
        <v>0</v>
      </c>
      <c r="K28" s="23">
        <f t="shared" si="3"/>
        <v>0</v>
      </c>
      <c r="L28" s="24">
        <f t="shared" si="4"/>
        <v>0</v>
      </c>
    </row>
    <row r="29" spans="1:12" s="9" customFormat="1" ht="23.25" customHeight="1" x14ac:dyDescent="0.2">
      <c r="A29" s="28" t="s">
        <v>33</v>
      </c>
      <c r="B29" s="189" t="s">
        <v>391</v>
      </c>
      <c r="C29" s="196">
        <v>50</v>
      </c>
      <c r="D29" s="28" t="s">
        <v>66</v>
      </c>
      <c r="E29" s="293"/>
      <c r="F29" s="294"/>
      <c r="G29" s="295"/>
      <c r="H29" s="296"/>
      <c r="I29" s="21">
        <v>9.5000000000000001E-2</v>
      </c>
      <c r="J29" s="22">
        <f t="shared" si="2"/>
        <v>0</v>
      </c>
      <c r="K29" s="23">
        <f t="shared" si="3"/>
        <v>0</v>
      </c>
      <c r="L29" s="24">
        <f t="shared" si="4"/>
        <v>0</v>
      </c>
    </row>
    <row r="30" spans="1:12" s="9" customFormat="1" ht="33" customHeight="1" x14ac:dyDescent="0.2">
      <c r="A30" s="194" t="s">
        <v>34</v>
      </c>
      <c r="B30" s="189" t="s">
        <v>435</v>
      </c>
      <c r="C30" s="196">
        <v>50</v>
      </c>
      <c r="D30" s="28" t="s">
        <v>66</v>
      </c>
      <c r="E30" s="293"/>
      <c r="F30" s="294"/>
      <c r="G30" s="295"/>
      <c r="H30" s="296"/>
      <c r="I30" s="21">
        <v>9.5000000000000001E-2</v>
      </c>
      <c r="J30" s="22">
        <f t="shared" si="2"/>
        <v>0</v>
      </c>
      <c r="K30" s="23">
        <f t="shared" si="3"/>
        <v>0</v>
      </c>
      <c r="L30" s="24">
        <f t="shared" si="4"/>
        <v>0</v>
      </c>
    </row>
    <row r="31" spans="1:12" s="9" customFormat="1" ht="25.5" customHeight="1" x14ac:dyDescent="0.2">
      <c r="A31" s="28" t="s">
        <v>35</v>
      </c>
      <c r="B31" s="190" t="s">
        <v>392</v>
      </c>
      <c r="C31" s="200">
        <v>80</v>
      </c>
      <c r="D31" s="191" t="s">
        <v>66</v>
      </c>
      <c r="E31" s="315"/>
      <c r="F31" s="316"/>
      <c r="G31" s="317"/>
      <c r="H31" s="318"/>
      <c r="I31" s="112">
        <v>9.5000000000000001E-2</v>
      </c>
      <c r="J31" s="22">
        <f t="shared" si="2"/>
        <v>0</v>
      </c>
      <c r="K31" s="23">
        <f t="shared" si="3"/>
        <v>0</v>
      </c>
      <c r="L31" s="114">
        <f t="shared" si="4"/>
        <v>0</v>
      </c>
    </row>
    <row r="32" spans="1:12" s="9" customFormat="1" ht="25.5" customHeight="1" x14ac:dyDescent="0.2">
      <c r="A32" s="194" t="s">
        <v>36</v>
      </c>
      <c r="B32" s="189" t="s">
        <v>588</v>
      </c>
      <c r="C32" s="196">
        <v>300</v>
      </c>
      <c r="D32" s="28" t="s">
        <v>587</v>
      </c>
      <c r="E32" s="83"/>
      <c r="F32" s="85"/>
      <c r="G32" s="86"/>
      <c r="H32" s="84"/>
      <c r="I32" s="21">
        <v>9.5000000000000001E-2</v>
      </c>
      <c r="J32" s="22">
        <f t="shared" ref="J32:J33" si="5">H32*I32</f>
        <v>0</v>
      </c>
      <c r="K32" s="23">
        <f t="shared" ref="K32:K33" si="6">H32+J32</f>
        <v>0</v>
      </c>
      <c r="L32" s="114">
        <f t="shared" ref="L32:L33" si="7">C32*K32</f>
        <v>0</v>
      </c>
    </row>
    <row r="33" spans="1:12" s="9" customFormat="1" ht="25.5" customHeight="1" thickBot="1" x14ac:dyDescent="0.25">
      <c r="A33" s="28" t="s">
        <v>37</v>
      </c>
      <c r="B33" s="189" t="s">
        <v>589</v>
      </c>
      <c r="C33" s="196">
        <v>100</v>
      </c>
      <c r="D33" s="28" t="s">
        <v>66</v>
      </c>
      <c r="E33" s="83"/>
      <c r="F33" s="85"/>
      <c r="G33" s="86"/>
      <c r="H33" s="84"/>
      <c r="I33" s="21">
        <v>9.5000000000000001E-2</v>
      </c>
      <c r="J33" s="22">
        <f t="shared" si="5"/>
        <v>0</v>
      </c>
      <c r="K33" s="23">
        <f t="shared" si="6"/>
        <v>0</v>
      </c>
      <c r="L33" s="114">
        <f t="shared" si="7"/>
        <v>0</v>
      </c>
    </row>
    <row r="34" spans="1:12" ht="22.5" customHeight="1" thickBot="1" x14ac:dyDescent="0.3">
      <c r="A34" s="390"/>
      <c r="B34" s="391"/>
      <c r="C34" s="391"/>
      <c r="D34" s="391"/>
      <c r="E34" s="243">
        <f>SUM(E11:E31)</f>
        <v>0</v>
      </c>
      <c r="F34" s="401" t="s">
        <v>437</v>
      </c>
      <c r="G34" s="391"/>
      <c r="H34" s="391"/>
      <c r="I34" s="391"/>
      <c r="J34" s="402"/>
      <c r="K34" s="402"/>
      <c r="L34" s="187">
        <f>SUM(L11:L33)</f>
        <v>0</v>
      </c>
    </row>
  </sheetData>
  <mergeCells count="19">
    <mergeCell ref="A34:D34"/>
    <mergeCell ref="A8:D8"/>
    <mergeCell ref="E8:L8"/>
    <mergeCell ref="A9:A10"/>
    <mergeCell ref="B9:B10"/>
    <mergeCell ref="C9:C10"/>
    <mergeCell ref="D9:D10"/>
    <mergeCell ref="F34:K34"/>
    <mergeCell ref="A4:L4"/>
    <mergeCell ref="A5:L5"/>
    <mergeCell ref="A6:L6"/>
    <mergeCell ref="E9:E10"/>
    <mergeCell ref="F9:F10"/>
    <mergeCell ref="G9:G10"/>
    <mergeCell ref="H9:H10"/>
    <mergeCell ref="I9:I10"/>
    <mergeCell ref="J9:J10"/>
    <mergeCell ref="K9:K10"/>
    <mergeCell ref="L9:L10"/>
  </mergeCells>
  <phoneticPr fontId="8" type="noConversion"/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Cirila Kosmača Piran&amp;C&amp;"Tahoma,Navadno Ležeče"&amp;8Javno naročilo
SUKCESIVNA DOBAVA ŽIVIL&amp;R&amp;"Tahoma,Krepko"&amp;8OBRAZEC št. 11/1</oddHeader>
    <oddFooter>&amp;C&amp;8stran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27"/>
  <sheetViews>
    <sheetView topLeftCell="A8" zoomScale="110" zoomScaleNormal="120" workbookViewId="0">
      <selection activeCell="B18" sqref="B18"/>
    </sheetView>
  </sheetViews>
  <sheetFormatPr defaultColWidth="9" defaultRowHeight="15" customHeight="1" x14ac:dyDescent="0.25"/>
  <cols>
    <col min="1" max="1" width="7.6640625" style="1" customWidth="1"/>
    <col min="2" max="2" width="24.88671875" style="5" customWidth="1"/>
    <col min="3" max="3" width="7.88671875" style="31" customWidth="1"/>
    <col min="4" max="4" width="6.44140625" style="1" customWidth="1"/>
    <col min="5" max="5" width="12.6640625" style="5" customWidth="1"/>
    <col min="6" max="6" width="10" style="5" customWidth="1"/>
    <col min="7" max="7" width="16.88671875" style="5" customWidth="1"/>
    <col min="8" max="8" width="9.88671875" style="5" customWidth="1"/>
    <col min="9" max="10" width="8" style="5" customWidth="1"/>
    <col min="11" max="11" width="11" style="5" customWidth="1"/>
    <col min="12" max="12" width="13.44140625" style="5" customWidth="1"/>
    <col min="13" max="16384" width="9" style="5"/>
  </cols>
  <sheetData>
    <row r="1" spans="1:12" ht="15" customHeight="1" x14ac:dyDescent="0.25">
      <c r="A1" s="217" t="s">
        <v>302</v>
      </c>
      <c r="B1" s="215">
        <f>Rekapitulacija!B1</f>
        <v>0</v>
      </c>
      <c r="L1" s="5" t="s">
        <v>303</v>
      </c>
    </row>
    <row r="2" spans="1:12" ht="15" customHeight="1" x14ac:dyDescent="0.25">
      <c r="B2" s="216">
        <f>Rekapitulacija!B2</f>
        <v>0</v>
      </c>
    </row>
    <row r="3" spans="1:12" ht="15" customHeight="1" x14ac:dyDescent="0.25">
      <c r="B3" s="216">
        <f>Rekapitulacija!B3</f>
        <v>0</v>
      </c>
    </row>
    <row r="4" spans="1:12" s="6" customFormat="1" ht="19.5" customHeight="1" x14ac:dyDescent="0.2">
      <c r="A4" s="378" t="s">
        <v>360</v>
      </c>
      <c r="B4" s="378"/>
      <c r="C4" s="378"/>
      <c r="D4" s="378"/>
      <c r="E4" s="378"/>
      <c r="F4" s="378"/>
      <c r="G4" s="378"/>
      <c r="H4" s="378"/>
      <c r="I4" s="378"/>
      <c r="J4" s="378"/>
      <c r="K4" s="378"/>
      <c r="L4" s="378"/>
    </row>
    <row r="5" spans="1:12" s="6" customFormat="1" ht="19.5" customHeight="1" x14ac:dyDescent="0.2">
      <c r="A5" s="379" t="s">
        <v>441</v>
      </c>
      <c r="B5" s="379"/>
      <c r="C5" s="379"/>
      <c r="D5" s="379"/>
      <c r="E5" s="379"/>
      <c r="F5" s="379"/>
      <c r="G5" s="379"/>
      <c r="H5" s="379"/>
      <c r="I5" s="379"/>
      <c r="J5" s="379"/>
      <c r="K5" s="379"/>
      <c r="L5" s="379"/>
    </row>
    <row r="6" spans="1:12" s="6" customFormat="1" ht="19.5" customHeight="1" x14ac:dyDescent="0.2">
      <c r="A6" s="380" t="s">
        <v>99</v>
      </c>
      <c r="B6" s="381"/>
      <c r="C6" s="381"/>
      <c r="D6" s="381"/>
      <c r="E6" s="381"/>
      <c r="F6" s="381"/>
      <c r="G6" s="381"/>
      <c r="H6" s="381"/>
      <c r="I6" s="381"/>
      <c r="J6" s="381"/>
      <c r="K6" s="381"/>
      <c r="L6" s="381"/>
    </row>
    <row r="7" spans="1:12" s="9" customFormat="1" ht="20.25" customHeight="1" thickBot="1" x14ac:dyDescent="0.25">
      <c r="A7" s="7"/>
      <c r="B7" s="5"/>
      <c r="C7" s="8"/>
      <c r="D7" s="1"/>
      <c r="E7" s="5"/>
      <c r="F7" s="5"/>
      <c r="G7" s="5"/>
      <c r="H7" s="5"/>
      <c r="I7" s="5"/>
      <c r="J7" s="5"/>
      <c r="K7" s="5"/>
    </row>
    <row r="8" spans="1:12" s="9" customFormat="1" ht="20.25" customHeight="1" thickBot="1" x14ac:dyDescent="0.25">
      <c r="A8" s="392" t="s">
        <v>189</v>
      </c>
      <c r="B8" s="393"/>
      <c r="C8" s="393"/>
      <c r="D8" s="394"/>
      <c r="E8" s="393"/>
      <c r="F8" s="393"/>
      <c r="G8" s="393"/>
      <c r="H8" s="393"/>
      <c r="I8" s="393"/>
      <c r="J8" s="393"/>
      <c r="K8" s="393"/>
      <c r="L8" s="394"/>
    </row>
    <row r="9" spans="1:12" s="10" customFormat="1" ht="27" customHeight="1" x14ac:dyDescent="0.2">
      <c r="A9" s="395" t="s">
        <v>440</v>
      </c>
      <c r="B9" s="397" t="s">
        <v>1</v>
      </c>
      <c r="C9" s="404" t="s">
        <v>2</v>
      </c>
      <c r="D9" s="397" t="s">
        <v>3</v>
      </c>
      <c r="E9" s="382" t="s">
        <v>304</v>
      </c>
      <c r="F9" s="384" t="s">
        <v>5</v>
      </c>
      <c r="G9" s="386" t="s">
        <v>6</v>
      </c>
      <c r="H9" s="382" t="s">
        <v>7</v>
      </c>
      <c r="I9" s="382" t="s">
        <v>8</v>
      </c>
      <c r="J9" s="382" t="s">
        <v>9</v>
      </c>
      <c r="K9" s="382" t="s">
        <v>10</v>
      </c>
      <c r="L9" s="388" t="s">
        <v>11</v>
      </c>
    </row>
    <row r="10" spans="1:12" s="10" customFormat="1" ht="31.5" customHeight="1" thickBot="1" x14ac:dyDescent="0.25">
      <c r="A10" s="396"/>
      <c r="B10" s="398"/>
      <c r="C10" s="405"/>
      <c r="D10" s="398"/>
      <c r="E10" s="383"/>
      <c r="F10" s="385"/>
      <c r="G10" s="387"/>
      <c r="H10" s="383"/>
      <c r="I10" s="383"/>
      <c r="J10" s="383"/>
      <c r="K10" s="383"/>
      <c r="L10" s="389"/>
    </row>
    <row r="11" spans="1:12" s="9" customFormat="1" ht="23.25" customHeight="1" x14ac:dyDescent="0.2">
      <c r="A11" s="55" t="s">
        <v>14</v>
      </c>
      <c r="B11" s="58" t="s">
        <v>100</v>
      </c>
      <c r="C11" s="59">
        <v>30</v>
      </c>
      <c r="D11" s="46" t="s">
        <v>66</v>
      </c>
      <c r="E11" s="14"/>
      <c r="F11" s="61"/>
      <c r="G11" s="16"/>
      <c r="H11" s="17"/>
      <c r="I11" s="18">
        <v>9.5000000000000001E-2</v>
      </c>
      <c r="J11" s="17">
        <f>H11*I11</f>
        <v>0</v>
      </c>
      <c r="K11" s="19">
        <f>H11+J11</f>
        <v>0</v>
      </c>
      <c r="L11" s="20">
        <f>$C11*K11</f>
        <v>0</v>
      </c>
    </row>
    <row r="12" spans="1:12" s="9" customFormat="1" ht="24" customHeight="1" x14ac:dyDescent="0.2">
      <c r="A12" s="25" t="s">
        <v>15</v>
      </c>
      <c r="B12" s="57" t="s">
        <v>191</v>
      </c>
      <c r="C12" s="56">
        <v>200</v>
      </c>
      <c r="D12" s="47" t="s">
        <v>66</v>
      </c>
      <c r="E12" s="27"/>
      <c r="F12" s="66"/>
      <c r="G12" s="30"/>
      <c r="H12" s="22"/>
      <c r="I12" s="21">
        <v>9.5000000000000001E-2</v>
      </c>
      <c r="J12" s="22">
        <f t="shared" ref="J12:J21" si="0">H12*I12</f>
        <v>0</v>
      </c>
      <c r="K12" s="23">
        <f t="shared" ref="K12:K21" si="1">H12+J12</f>
        <v>0</v>
      </c>
      <c r="L12" s="24">
        <f t="shared" ref="L12:L21" si="2">$C12*K12</f>
        <v>0</v>
      </c>
    </row>
    <row r="13" spans="1:12" s="9" customFormat="1" ht="26.25" customHeight="1" x14ac:dyDescent="0.2">
      <c r="A13" s="25" t="s">
        <v>16</v>
      </c>
      <c r="B13" s="57" t="s">
        <v>101</v>
      </c>
      <c r="C13" s="56">
        <v>200</v>
      </c>
      <c r="D13" s="47" t="s">
        <v>66</v>
      </c>
      <c r="E13" s="27"/>
      <c r="F13" s="66"/>
      <c r="G13" s="30"/>
      <c r="H13" s="22"/>
      <c r="I13" s="21">
        <v>9.5000000000000001E-2</v>
      </c>
      <c r="J13" s="22">
        <f t="shared" si="0"/>
        <v>0</v>
      </c>
      <c r="K13" s="23">
        <f t="shared" si="1"/>
        <v>0</v>
      </c>
      <c r="L13" s="24">
        <f t="shared" si="2"/>
        <v>0</v>
      </c>
    </row>
    <row r="14" spans="1:12" s="9" customFormat="1" ht="35.25" customHeight="1" x14ac:dyDescent="0.2">
      <c r="A14" s="117" t="s">
        <v>17</v>
      </c>
      <c r="B14" s="57" t="s">
        <v>442</v>
      </c>
      <c r="C14" s="56">
        <v>500</v>
      </c>
      <c r="D14" s="47" t="s">
        <v>66</v>
      </c>
      <c r="E14" s="27"/>
      <c r="F14" s="66"/>
      <c r="G14" s="30"/>
      <c r="H14" s="22"/>
      <c r="I14" s="21">
        <v>9.5000000000000001E-2</v>
      </c>
      <c r="J14" s="22">
        <f t="shared" si="0"/>
        <v>0</v>
      </c>
      <c r="K14" s="23">
        <f t="shared" si="1"/>
        <v>0</v>
      </c>
      <c r="L14" s="24">
        <f t="shared" si="2"/>
        <v>0</v>
      </c>
    </row>
    <row r="15" spans="1:12" s="9" customFormat="1" ht="47.25" customHeight="1" x14ac:dyDescent="0.2">
      <c r="A15" s="25" t="s">
        <v>18</v>
      </c>
      <c r="B15" s="57" t="s">
        <v>443</v>
      </c>
      <c r="C15" s="62">
        <v>500</v>
      </c>
      <c r="D15" s="47" t="s">
        <v>66</v>
      </c>
      <c r="E15" s="27"/>
      <c r="F15" s="66"/>
      <c r="G15" s="30"/>
      <c r="H15" s="22"/>
      <c r="I15" s="21">
        <v>9.5000000000000001E-2</v>
      </c>
      <c r="J15" s="22">
        <f t="shared" si="0"/>
        <v>0</v>
      </c>
      <c r="K15" s="23">
        <f t="shared" si="1"/>
        <v>0</v>
      </c>
      <c r="L15" s="24">
        <f t="shared" si="2"/>
        <v>0</v>
      </c>
    </row>
    <row r="16" spans="1:12" s="9" customFormat="1" ht="13.5" customHeight="1" x14ac:dyDescent="0.2">
      <c r="A16" s="49" t="s">
        <v>19</v>
      </c>
      <c r="B16" s="57" t="s">
        <v>102</v>
      </c>
      <c r="C16" s="62">
        <v>100</v>
      </c>
      <c r="D16" s="47" t="s">
        <v>66</v>
      </c>
      <c r="E16" s="27"/>
      <c r="F16" s="66"/>
      <c r="G16" s="30"/>
      <c r="H16" s="22"/>
      <c r="I16" s="21">
        <v>9.5000000000000001E-2</v>
      </c>
      <c r="J16" s="22">
        <f t="shared" ref="J16:J17" si="3">H16*I16</f>
        <v>0</v>
      </c>
      <c r="K16" s="23">
        <f t="shared" ref="K16:K17" si="4">H16+J16</f>
        <v>0</v>
      </c>
      <c r="L16" s="24">
        <f t="shared" ref="L16:L17" si="5">$C16*K16</f>
        <v>0</v>
      </c>
    </row>
    <row r="17" spans="1:12" s="9" customFormat="1" ht="11.25" customHeight="1" x14ac:dyDescent="0.2">
      <c r="A17" s="25" t="s">
        <v>20</v>
      </c>
      <c r="B17" s="57" t="s">
        <v>358</v>
      </c>
      <c r="C17" s="62">
        <v>160</v>
      </c>
      <c r="D17" s="47" t="s">
        <v>66</v>
      </c>
      <c r="E17" s="27"/>
      <c r="F17" s="66"/>
      <c r="G17" s="30"/>
      <c r="H17" s="22"/>
      <c r="I17" s="21">
        <v>9.5000000000000001E-2</v>
      </c>
      <c r="J17" s="22">
        <f t="shared" si="3"/>
        <v>0</v>
      </c>
      <c r="K17" s="23">
        <f t="shared" si="4"/>
        <v>0</v>
      </c>
      <c r="L17" s="24">
        <f t="shared" si="5"/>
        <v>0</v>
      </c>
    </row>
    <row r="18" spans="1:12" s="9" customFormat="1" ht="22.5" customHeight="1" x14ac:dyDescent="0.2">
      <c r="A18" s="25" t="s">
        <v>21</v>
      </c>
      <c r="B18" s="57" t="s">
        <v>359</v>
      </c>
      <c r="C18" s="62">
        <v>50</v>
      </c>
      <c r="D18" s="47" t="s">
        <v>66</v>
      </c>
      <c r="E18" s="27"/>
      <c r="F18" s="66"/>
      <c r="G18" s="30"/>
      <c r="H18" s="22"/>
      <c r="I18" s="21">
        <v>9.5000000000000001E-2</v>
      </c>
      <c r="J18" s="22">
        <f t="shared" si="0"/>
        <v>0</v>
      </c>
      <c r="K18" s="23">
        <f t="shared" si="1"/>
        <v>0</v>
      </c>
      <c r="L18" s="24">
        <f t="shared" si="2"/>
        <v>0</v>
      </c>
    </row>
    <row r="19" spans="1:12" s="9" customFormat="1" ht="10.199999999999999" x14ac:dyDescent="0.2">
      <c r="A19" s="25" t="s">
        <v>22</v>
      </c>
      <c r="B19" s="57" t="s">
        <v>103</v>
      </c>
      <c r="C19" s="62">
        <v>100</v>
      </c>
      <c r="D19" s="47" t="s">
        <v>66</v>
      </c>
      <c r="E19" s="27"/>
      <c r="F19" s="66"/>
      <c r="G19" s="30"/>
      <c r="H19" s="22"/>
      <c r="I19" s="21">
        <v>9.5000000000000001E-2</v>
      </c>
      <c r="J19" s="22">
        <f t="shared" si="0"/>
        <v>0</v>
      </c>
      <c r="K19" s="23">
        <f t="shared" si="1"/>
        <v>0</v>
      </c>
      <c r="L19" s="24">
        <f t="shared" si="2"/>
        <v>0</v>
      </c>
    </row>
    <row r="20" spans="1:12" s="9" customFormat="1" ht="21.75" customHeight="1" x14ac:dyDescent="0.2">
      <c r="A20" s="49" t="s">
        <v>23</v>
      </c>
      <c r="B20" s="57" t="s">
        <v>104</v>
      </c>
      <c r="C20" s="62">
        <v>40</v>
      </c>
      <c r="D20" s="47" t="s">
        <v>66</v>
      </c>
      <c r="E20" s="27"/>
      <c r="F20" s="66"/>
      <c r="G20" s="30"/>
      <c r="H20" s="22"/>
      <c r="I20" s="21">
        <v>9.5000000000000001E-2</v>
      </c>
      <c r="J20" s="22">
        <f t="shared" si="0"/>
        <v>0</v>
      </c>
      <c r="K20" s="23">
        <f t="shared" si="1"/>
        <v>0</v>
      </c>
      <c r="L20" s="24">
        <f t="shared" si="2"/>
        <v>0</v>
      </c>
    </row>
    <row r="21" spans="1:12" s="9" customFormat="1" ht="20.399999999999999" x14ac:dyDescent="0.2">
      <c r="A21" s="25" t="s">
        <v>24</v>
      </c>
      <c r="B21" s="60" t="s">
        <v>336</v>
      </c>
      <c r="C21" s="226">
        <v>60</v>
      </c>
      <c r="D21" s="47" t="s">
        <v>66</v>
      </c>
      <c r="E21" s="27"/>
      <c r="F21" s="66"/>
      <c r="G21" s="30"/>
      <c r="H21" s="22"/>
      <c r="I21" s="21">
        <v>9.5000000000000001E-2</v>
      </c>
      <c r="J21" s="22">
        <f t="shared" si="0"/>
        <v>0</v>
      </c>
      <c r="K21" s="23">
        <f t="shared" si="1"/>
        <v>0</v>
      </c>
      <c r="L21" s="24">
        <f t="shared" si="2"/>
        <v>0</v>
      </c>
    </row>
    <row r="22" spans="1:12" s="9" customFormat="1" ht="10.199999999999999" x14ac:dyDescent="0.2">
      <c r="A22" s="25" t="s">
        <v>25</v>
      </c>
      <c r="B22" s="60" t="s">
        <v>444</v>
      </c>
      <c r="C22" s="226">
        <v>60</v>
      </c>
      <c r="D22" s="48" t="s">
        <v>66</v>
      </c>
      <c r="E22" s="290"/>
      <c r="F22" s="291"/>
      <c r="G22" s="292"/>
      <c r="H22" s="97"/>
      <c r="I22" s="21">
        <v>9.5000000000000001E-2</v>
      </c>
      <c r="J22" s="22">
        <f t="shared" ref="J22" si="6">H22*I22</f>
        <v>0</v>
      </c>
      <c r="K22" s="23">
        <f t="shared" ref="K22" si="7">H22+J22</f>
        <v>0</v>
      </c>
      <c r="L22" s="24">
        <f t="shared" ref="L22" si="8">$C22*K22</f>
        <v>0</v>
      </c>
    </row>
    <row r="23" spans="1:12" s="9" customFormat="1" ht="10.199999999999999" x14ac:dyDescent="0.2">
      <c r="A23" s="25" t="s">
        <v>26</v>
      </c>
      <c r="B23" s="60" t="s">
        <v>586</v>
      </c>
      <c r="C23" s="226">
        <v>10</v>
      </c>
      <c r="D23" s="48" t="s">
        <v>66</v>
      </c>
      <c r="E23" s="290"/>
      <c r="F23" s="291"/>
      <c r="G23" s="292"/>
      <c r="H23" s="97"/>
      <c r="I23" s="21">
        <v>9.5000000000000001E-2</v>
      </c>
      <c r="J23" s="22">
        <f t="shared" ref="J23:J26" si="9">H23*I23</f>
        <v>0</v>
      </c>
      <c r="K23" s="23">
        <f t="shared" ref="K23:K26" si="10">H23+J23</f>
        <v>0</v>
      </c>
      <c r="L23" s="24">
        <f t="shared" ref="L23:L26" si="11">$C23*K23</f>
        <v>0</v>
      </c>
    </row>
    <row r="24" spans="1:12" s="9" customFormat="1" ht="20.399999999999999" x14ac:dyDescent="0.2">
      <c r="A24" s="49" t="s">
        <v>27</v>
      </c>
      <c r="B24" s="60" t="s">
        <v>105</v>
      </c>
      <c r="C24" s="226">
        <v>60</v>
      </c>
      <c r="D24" s="48" t="s">
        <v>66</v>
      </c>
      <c r="E24" s="116"/>
      <c r="F24" s="96"/>
      <c r="G24" s="319"/>
      <c r="H24" s="97"/>
      <c r="I24" s="112">
        <v>9.5000000000000001E-2</v>
      </c>
      <c r="J24" s="22">
        <f t="shared" si="9"/>
        <v>0</v>
      </c>
      <c r="K24" s="23">
        <f t="shared" si="10"/>
        <v>0</v>
      </c>
      <c r="L24" s="24">
        <f t="shared" si="11"/>
        <v>0</v>
      </c>
    </row>
    <row r="25" spans="1:12" s="9" customFormat="1" ht="10.199999999999999" x14ac:dyDescent="0.2">
      <c r="A25" s="25" t="s">
        <v>29</v>
      </c>
      <c r="B25" s="57" t="s">
        <v>590</v>
      </c>
      <c r="C25" s="62">
        <v>40</v>
      </c>
      <c r="D25" s="28" t="s">
        <v>66</v>
      </c>
      <c r="E25" s="27"/>
      <c r="F25" s="66"/>
      <c r="G25" s="320"/>
      <c r="H25" s="22"/>
      <c r="I25" s="112">
        <v>9.5000000000000001E-2</v>
      </c>
      <c r="J25" s="22">
        <f t="shared" si="9"/>
        <v>0</v>
      </c>
      <c r="K25" s="23">
        <f t="shared" si="10"/>
        <v>0</v>
      </c>
      <c r="L25" s="24">
        <f t="shared" si="11"/>
        <v>0</v>
      </c>
    </row>
    <row r="26" spans="1:12" s="9" customFormat="1" ht="10.199999999999999" x14ac:dyDescent="0.2">
      <c r="A26" s="25" t="s">
        <v>30</v>
      </c>
      <c r="B26" s="57" t="s">
        <v>591</v>
      </c>
      <c r="C26" s="62">
        <v>20</v>
      </c>
      <c r="D26" s="28" t="s">
        <v>66</v>
      </c>
      <c r="E26" s="27"/>
      <c r="F26" s="66"/>
      <c r="G26" s="320"/>
      <c r="H26" s="22"/>
      <c r="I26" s="21">
        <v>9.5000000000000001E-2</v>
      </c>
      <c r="J26" s="22">
        <f t="shared" si="9"/>
        <v>0</v>
      </c>
      <c r="K26" s="23">
        <f t="shared" si="10"/>
        <v>0</v>
      </c>
      <c r="L26" s="24">
        <f t="shared" si="11"/>
        <v>0</v>
      </c>
    </row>
    <row r="27" spans="1:12" ht="23.25" customHeight="1" thickBot="1" x14ac:dyDescent="0.3">
      <c r="A27" s="390" t="s">
        <v>436</v>
      </c>
      <c r="B27" s="391"/>
      <c r="C27" s="391"/>
      <c r="D27" s="403"/>
      <c r="E27" s="228">
        <f>SUM(E11:E24)</f>
        <v>0</v>
      </c>
      <c r="F27" s="401" t="s">
        <v>49</v>
      </c>
      <c r="G27" s="391"/>
      <c r="H27" s="391"/>
      <c r="I27" s="391"/>
      <c r="J27" s="391"/>
      <c r="K27" s="403"/>
      <c r="L27" s="39">
        <f>SUM(L11:L26)</f>
        <v>0</v>
      </c>
    </row>
  </sheetData>
  <mergeCells count="19">
    <mergeCell ref="A27:D27"/>
    <mergeCell ref="A8:D8"/>
    <mergeCell ref="E8:L8"/>
    <mergeCell ref="A9:A10"/>
    <mergeCell ref="B9:B10"/>
    <mergeCell ref="C9:C10"/>
    <mergeCell ref="D9:D10"/>
    <mergeCell ref="F27:K27"/>
    <mergeCell ref="A4:L4"/>
    <mergeCell ref="A5:L5"/>
    <mergeCell ref="A6:L6"/>
    <mergeCell ref="E9:E10"/>
    <mergeCell ref="F9:F10"/>
    <mergeCell ref="G9:G10"/>
    <mergeCell ref="H9:H10"/>
    <mergeCell ref="I9:I10"/>
    <mergeCell ref="J9:J10"/>
    <mergeCell ref="K9:K10"/>
    <mergeCell ref="L9:L10"/>
  </mergeCells>
  <phoneticPr fontId="8" type="noConversion"/>
  <printOptions horizontalCentered="1"/>
  <pageMargins left="0.19685039370078741" right="0.19685039370078741" top="1.1811023622047245" bottom="0.59055118110236227" header="0.59055118110236227" footer="0.39370078740157483"/>
  <pageSetup paperSize="165" fitToHeight="0" orientation="landscape" horizontalDpi="4294967293" verticalDpi="4294967293" r:id="rId1"/>
  <headerFooter>
    <oddHeader>&amp;L&amp;8Osnovna šola Cirila Kosmača Piran&amp;C&amp;"Tahoma,Navadno Ležeče"&amp;8Javno naročilo
SUKCESIVNA DOBAVA ŽIVIL&amp;R&amp;"Tahoma,Krepko"&amp;8OBRAZEC št. 11/2</oddHeader>
    <oddFooter>&amp;C&amp;8stran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3"/>
  <sheetViews>
    <sheetView topLeftCell="A13" zoomScale="110" zoomScaleNormal="120" workbookViewId="0">
      <selection activeCell="C14" sqref="C14"/>
    </sheetView>
  </sheetViews>
  <sheetFormatPr defaultColWidth="9" defaultRowHeight="15" customHeight="1" x14ac:dyDescent="0.25"/>
  <cols>
    <col min="1" max="1" width="8.44140625" style="1" customWidth="1"/>
    <col min="2" max="2" width="24.88671875" style="5" customWidth="1"/>
    <col min="3" max="3" width="7.88671875" style="31" customWidth="1"/>
    <col min="4" max="4" width="6.44140625" style="1" customWidth="1"/>
    <col min="5" max="5" width="12.6640625" style="1" customWidth="1"/>
    <col min="6" max="6" width="10" style="5" customWidth="1"/>
    <col min="7" max="7" width="16.88671875" style="5" customWidth="1"/>
    <col min="8" max="8" width="9.88671875" style="5" customWidth="1"/>
    <col min="9" max="10" width="8" style="5" customWidth="1"/>
    <col min="11" max="11" width="11" style="5" customWidth="1"/>
    <col min="12" max="12" width="13.44140625" style="5" customWidth="1"/>
    <col min="13" max="16384" width="9" style="5"/>
  </cols>
  <sheetData>
    <row r="1" spans="1:12" ht="15" customHeight="1" x14ac:dyDescent="0.25">
      <c r="A1" s="217" t="s">
        <v>302</v>
      </c>
      <c r="B1" s="215">
        <f>Rekapitulacija!B1</f>
        <v>0</v>
      </c>
      <c r="L1" s="5" t="s">
        <v>303</v>
      </c>
    </row>
    <row r="2" spans="1:12" ht="15" customHeight="1" x14ac:dyDescent="0.25">
      <c r="B2" s="216">
        <f>Rekapitulacija!B2</f>
        <v>0</v>
      </c>
    </row>
    <row r="3" spans="1:12" ht="14.25" customHeight="1" x14ac:dyDescent="0.25">
      <c r="B3" s="216">
        <f>Rekapitulacija!B3</f>
        <v>0</v>
      </c>
      <c r="C3" s="3"/>
      <c r="D3" s="7"/>
      <c r="E3" s="7"/>
      <c r="F3" s="4"/>
      <c r="G3" s="2"/>
      <c r="H3" s="4"/>
      <c r="I3" s="4"/>
      <c r="J3" s="4"/>
      <c r="K3" s="4"/>
    </row>
    <row r="4" spans="1:12" s="6" customFormat="1" ht="19.5" customHeight="1" x14ac:dyDescent="0.2">
      <c r="A4" s="378" t="s">
        <v>360</v>
      </c>
      <c r="B4" s="378"/>
      <c r="C4" s="378"/>
      <c r="D4" s="378"/>
      <c r="E4" s="378"/>
      <c r="F4" s="378"/>
      <c r="G4" s="378"/>
      <c r="H4" s="378"/>
      <c r="I4" s="378"/>
      <c r="J4" s="378"/>
      <c r="K4" s="378"/>
      <c r="L4" s="378"/>
    </row>
    <row r="5" spans="1:12" s="6" customFormat="1" ht="19.5" customHeight="1" x14ac:dyDescent="0.2">
      <c r="A5" s="379" t="s">
        <v>106</v>
      </c>
      <c r="B5" s="379"/>
      <c r="C5" s="379"/>
      <c r="D5" s="379"/>
      <c r="E5" s="379"/>
      <c r="F5" s="379"/>
      <c r="G5" s="379"/>
      <c r="H5" s="379"/>
      <c r="I5" s="379"/>
      <c r="J5" s="379"/>
      <c r="K5" s="379"/>
      <c r="L5" s="379"/>
    </row>
    <row r="6" spans="1:12" s="6" customFormat="1" ht="19.5" customHeight="1" x14ac:dyDescent="0.2">
      <c r="A6" s="380" t="s">
        <v>99</v>
      </c>
      <c r="B6" s="381"/>
      <c r="C6" s="381"/>
      <c r="D6" s="381"/>
      <c r="E6" s="381"/>
      <c r="F6" s="381"/>
      <c r="G6" s="381"/>
      <c r="H6" s="381"/>
      <c r="I6" s="381"/>
      <c r="J6" s="381"/>
      <c r="K6" s="381"/>
      <c r="L6" s="381"/>
    </row>
    <row r="7" spans="1:12" s="9" customFormat="1" ht="20.25" customHeight="1" thickBot="1" x14ac:dyDescent="0.25">
      <c r="A7" s="7"/>
      <c r="B7" s="5"/>
      <c r="C7" s="8"/>
      <c r="D7" s="1"/>
      <c r="E7" s="1"/>
      <c r="F7" s="5"/>
      <c r="G7" s="5"/>
      <c r="H7" s="5"/>
      <c r="I7" s="5"/>
      <c r="J7" s="5"/>
      <c r="K7" s="5"/>
    </row>
    <row r="8" spans="1:12" s="9" customFormat="1" ht="20.25" customHeight="1" thickBot="1" x14ac:dyDescent="0.25">
      <c r="A8" s="392" t="s">
        <v>189</v>
      </c>
      <c r="B8" s="393"/>
      <c r="C8" s="393"/>
      <c r="D8" s="394"/>
      <c r="E8" s="144"/>
      <c r="F8" s="393"/>
      <c r="G8" s="393"/>
      <c r="H8" s="393"/>
      <c r="I8" s="393"/>
      <c r="J8" s="393"/>
      <c r="K8" s="393"/>
      <c r="L8" s="394"/>
    </row>
    <row r="9" spans="1:12" s="10" customFormat="1" ht="27" customHeight="1" x14ac:dyDescent="0.2">
      <c r="A9" s="395" t="s">
        <v>440</v>
      </c>
      <c r="B9" s="397" t="s">
        <v>1</v>
      </c>
      <c r="C9" s="404" t="s">
        <v>2</v>
      </c>
      <c r="D9" s="397" t="s">
        <v>3</v>
      </c>
      <c r="E9" s="382" t="s">
        <v>304</v>
      </c>
      <c r="F9" s="384" t="s">
        <v>5</v>
      </c>
      <c r="G9" s="386" t="s">
        <v>6</v>
      </c>
      <c r="H9" s="382" t="s">
        <v>7</v>
      </c>
      <c r="I9" s="382" t="s">
        <v>8</v>
      </c>
      <c r="J9" s="382" t="s">
        <v>9</v>
      </c>
      <c r="K9" s="382" t="s">
        <v>10</v>
      </c>
      <c r="L9" s="388" t="s">
        <v>11</v>
      </c>
    </row>
    <row r="10" spans="1:12" s="10" customFormat="1" ht="31.5" customHeight="1" thickBot="1" x14ac:dyDescent="0.25">
      <c r="A10" s="396"/>
      <c r="B10" s="406"/>
      <c r="C10" s="407"/>
      <c r="D10" s="406"/>
      <c r="E10" s="383"/>
      <c r="F10" s="385"/>
      <c r="G10" s="387"/>
      <c r="H10" s="383"/>
      <c r="I10" s="383"/>
      <c r="J10" s="383"/>
      <c r="K10" s="383"/>
      <c r="L10" s="389"/>
    </row>
    <row r="11" spans="1:12" s="9" customFormat="1" ht="22.5" customHeight="1" x14ac:dyDescent="0.2">
      <c r="A11" s="55" t="s">
        <v>14</v>
      </c>
      <c r="B11" s="65" t="s">
        <v>448</v>
      </c>
      <c r="C11" s="63">
        <v>100</v>
      </c>
      <c r="D11" s="46" t="s">
        <v>66</v>
      </c>
      <c r="E11" s="233"/>
      <c r="F11" s="106"/>
      <c r="G11" s="16"/>
      <c r="H11" s="90"/>
      <c r="I11" s="18">
        <v>9.5000000000000001E-2</v>
      </c>
      <c r="J11" s="17">
        <f>H11*I11</f>
        <v>0</v>
      </c>
      <c r="K11" s="19">
        <f>H11+J11</f>
        <v>0</v>
      </c>
      <c r="L11" s="20">
        <f>$C11*K11</f>
        <v>0</v>
      </c>
    </row>
    <row r="12" spans="1:12" s="9" customFormat="1" ht="37.5" customHeight="1" x14ac:dyDescent="0.2">
      <c r="A12" s="25" t="s">
        <v>15</v>
      </c>
      <c r="B12" s="57" t="s">
        <v>446</v>
      </c>
      <c r="C12" s="62">
        <v>150</v>
      </c>
      <c r="D12" s="47" t="s">
        <v>66</v>
      </c>
      <c r="E12" s="234"/>
      <c r="F12" s="28"/>
      <c r="G12" s="30"/>
      <c r="H12" s="92"/>
      <c r="I12" s="21">
        <v>9.5000000000000001E-2</v>
      </c>
      <c r="J12" s="22">
        <f t="shared" ref="J12:J14" si="0">H12*I12</f>
        <v>0</v>
      </c>
      <c r="K12" s="23">
        <f t="shared" ref="K12:K14" si="1">H12+J12</f>
        <v>0</v>
      </c>
      <c r="L12" s="24">
        <f t="shared" ref="L12:L14" si="2">$C12*K12</f>
        <v>0</v>
      </c>
    </row>
    <row r="13" spans="1:12" s="9" customFormat="1" ht="28.5" customHeight="1" x14ac:dyDescent="0.2">
      <c r="A13" s="25" t="s">
        <v>16</v>
      </c>
      <c r="B13" s="64" t="s">
        <v>447</v>
      </c>
      <c r="C13" s="62">
        <v>50</v>
      </c>
      <c r="D13" s="47" t="s">
        <v>66</v>
      </c>
      <c r="E13" s="234"/>
      <c r="F13" s="28"/>
      <c r="G13" s="30"/>
      <c r="H13" s="92"/>
      <c r="I13" s="21">
        <v>9.5000000000000001E-2</v>
      </c>
      <c r="J13" s="22">
        <f t="shared" si="0"/>
        <v>0</v>
      </c>
      <c r="K13" s="23">
        <f t="shared" si="1"/>
        <v>0</v>
      </c>
      <c r="L13" s="24">
        <f t="shared" si="2"/>
        <v>0</v>
      </c>
    </row>
    <row r="14" spans="1:12" s="9" customFormat="1" ht="20.25" customHeight="1" thickBot="1" x14ac:dyDescent="0.25">
      <c r="A14" s="224" t="s">
        <v>17</v>
      </c>
      <c r="B14" s="225" t="s">
        <v>319</v>
      </c>
      <c r="C14" s="226">
        <v>200</v>
      </c>
      <c r="D14" s="48" t="s">
        <v>66</v>
      </c>
      <c r="E14" s="235"/>
      <c r="F14" s="191"/>
      <c r="G14" s="51"/>
      <c r="H14" s="124"/>
      <c r="I14" s="112">
        <v>9.5000000000000001E-2</v>
      </c>
      <c r="J14" s="97">
        <f t="shared" si="0"/>
        <v>0</v>
      </c>
      <c r="K14" s="113">
        <f t="shared" si="1"/>
        <v>0</v>
      </c>
      <c r="L14" s="114">
        <f t="shared" si="2"/>
        <v>0</v>
      </c>
    </row>
    <row r="15" spans="1:12" s="9" customFormat="1" ht="25.5" customHeight="1" thickBot="1" x14ac:dyDescent="0.25">
      <c r="A15" s="55" t="s">
        <v>18</v>
      </c>
      <c r="B15" s="225" t="s">
        <v>449</v>
      </c>
      <c r="C15" s="226">
        <v>100</v>
      </c>
      <c r="D15" s="191" t="s">
        <v>66</v>
      </c>
      <c r="E15" s="235"/>
      <c r="F15" s="191"/>
      <c r="G15" s="51"/>
      <c r="H15" s="124"/>
      <c r="I15" s="112">
        <v>9.5000000000000001E-2</v>
      </c>
      <c r="J15" s="97">
        <f t="shared" ref="J15" si="3">H15*I15</f>
        <v>0</v>
      </c>
      <c r="K15" s="113">
        <f t="shared" ref="K15" si="4">H15+J15</f>
        <v>0</v>
      </c>
      <c r="L15" s="37">
        <f t="shared" ref="L15" si="5">$C15*K15</f>
        <v>0</v>
      </c>
    </row>
    <row r="16" spans="1:12" s="9" customFormat="1" ht="25.5" customHeight="1" thickBot="1" x14ac:dyDescent="0.25">
      <c r="A16" s="25" t="s">
        <v>19</v>
      </c>
      <c r="B16" s="64" t="s">
        <v>598</v>
      </c>
      <c r="C16" s="62">
        <v>100</v>
      </c>
      <c r="D16" s="28" t="s">
        <v>66</v>
      </c>
      <c r="E16" s="234"/>
      <c r="F16" s="28"/>
      <c r="G16" s="30"/>
      <c r="H16" s="92"/>
      <c r="I16" s="21">
        <v>9.5000000000000001E-2</v>
      </c>
      <c r="J16" s="22">
        <f t="shared" ref="J16:J22" si="6">H16*I16</f>
        <v>0</v>
      </c>
      <c r="K16" s="23">
        <f t="shared" ref="K16:K22" si="7">H16+J16</f>
        <v>0</v>
      </c>
      <c r="L16" s="37">
        <f t="shared" ref="L16:L22" si="8">$C16*K16</f>
        <v>0</v>
      </c>
    </row>
    <row r="17" spans="1:12" s="9" customFormat="1" ht="25.5" customHeight="1" thickBot="1" x14ac:dyDescent="0.25">
      <c r="A17" s="25" t="s">
        <v>20</v>
      </c>
      <c r="B17" s="64" t="s">
        <v>592</v>
      </c>
      <c r="C17" s="62">
        <v>40</v>
      </c>
      <c r="D17" s="28" t="s">
        <v>66</v>
      </c>
      <c r="E17" s="234"/>
      <c r="F17" s="28"/>
      <c r="G17" s="30"/>
      <c r="H17" s="92"/>
      <c r="I17" s="21">
        <v>9.5000000000000001E-2</v>
      </c>
      <c r="J17" s="22">
        <f t="shared" si="6"/>
        <v>0</v>
      </c>
      <c r="K17" s="23">
        <f t="shared" si="7"/>
        <v>0</v>
      </c>
      <c r="L17" s="37">
        <f t="shared" si="8"/>
        <v>0</v>
      </c>
    </row>
    <row r="18" spans="1:12" s="9" customFormat="1" ht="25.5" customHeight="1" thickBot="1" x14ac:dyDescent="0.25">
      <c r="A18" s="224" t="s">
        <v>21</v>
      </c>
      <c r="B18" s="64" t="s">
        <v>593</v>
      </c>
      <c r="C18" s="62">
        <v>100</v>
      </c>
      <c r="D18" s="28" t="s">
        <v>66</v>
      </c>
      <c r="E18" s="234"/>
      <c r="F18" s="28"/>
      <c r="G18" s="30"/>
      <c r="H18" s="92"/>
      <c r="I18" s="21">
        <v>9.5000000000000001E-2</v>
      </c>
      <c r="J18" s="22">
        <f t="shared" si="6"/>
        <v>0</v>
      </c>
      <c r="K18" s="23">
        <f t="shared" si="7"/>
        <v>0</v>
      </c>
      <c r="L18" s="37">
        <f t="shared" si="8"/>
        <v>0</v>
      </c>
    </row>
    <row r="19" spans="1:12" s="9" customFormat="1" ht="25.5" customHeight="1" thickBot="1" x14ac:dyDescent="0.25">
      <c r="A19" s="55" t="s">
        <v>22</v>
      </c>
      <c r="B19" s="64" t="s">
        <v>594</v>
      </c>
      <c r="C19" s="62">
        <v>50</v>
      </c>
      <c r="D19" s="28" t="s">
        <v>66</v>
      </c>
      <c r="E19" s="234"/>
      <c r="F19" s="28"/>
      <c r="G19" s="30"/>
      <c r="H19" s="92"/>
      <c r="I19" s="21">
        <v>9.5000000000000001E-2</v>
      </c>
      <c r="J19" s="22">
        <f t="shared" si="6"/>
        <v>0</v>
      </c>
      <c r="K19" s="23">
        <f t="shared" si="7"/>
        <v>0</v>
      </c>
      <c r="L19" s="37">
        <f t="shared" si="8"/>
        <v>0</v>
      </c>
    </row>
    <row r="20" spans="1:12" s="9" customFormat="1" ht="25.5" customHeight="1" thickBot="1" x14ac:dyDescent="0.25">
      <c r="A20" s="25" t="s">
        <v>23</v>
      </c>
      <c r="B20" s="64" t="s">
        <v>595</v>
      </c>
      <c r="C20" s="62">
        <v>200</v>
      </c>
      <c r="D20" s="28" t="s">
        <v>66</v>
      </c>
      <c r="E20" s="234"/>
      <c r="F20" s="28"/>
      <c r="G20" s="30"/>
      <c r="H20" s="92"/>
      <c r="I20" s="21">
        <v>9.5000000000000001E-2</v>
      </c>
      <c r="J20" s="22">
        <f t="shared" si="6"/>
        <v>0</v>
      </c>
      <c r="K20" s="23">
        <f t="shared" si="7"/>
        <v>0</v>
      </c>
      <c r="L20" s="37">
        <f t="shared" si="8"/>
        <v>0</v>
      </c>
    </row>
    <row r="21" spans="1:12" s="9" customFormat="1" ht="25.5" customHeight="1" thickBot="1" x14ac:dyDescent="0.25">
      <c r="A21" s="25" t="s">
        <v>24</v>
      </c>
      <c r="B21" s="64" t="s">
        <v>596</v>
      </c>
      <c r="C21" s="62">
        <v>50</v>
      </c>
      <c r="D21" s="28" t="s">
        <v>66</v>
      </c>
      <c r="E21" s="234"/>
      <c r="F21" s="28"/>
      <c r="G21" s="30"/>
      <c r="H21" s="92"/>
      <c r="I21" s="21">
        <v>9.5000000000000001E-2</v>
      </c>
      <c r="J21" s="22">
        <f t="shared" si="6"/>
        <v>0</v>
      </c>
      <c r="K21" s="23">
        <f t="shared" si="7"/>
        <v>0</v>
      </c>
      <c r="L21" s="37">
        <f t="shared" si="8"/>
        <v>0</v>
      </c>
    </row>
    <row r="22" spans="1:12" s="9" customFormat="1" ht="25.5" customHeight="1" thickBot="1" x14ac:dyDescent="0.25">
      <c r="A22" s="321" t="s">
        <v>25</v>
      </c>
      <c r="B22" s="64" t="s">
        <v>597</v>
      </c>
      <c r="C22" s="62">
        <v>100</v>
      </c>
      <c r="D22" s="28" t="s">
        <v>66</v>
      </c>
      <c r="E22" s="234"/>
      <c r="F22" s="28"/>
      <c r="G22" s="30"/>
      <c r="H22" s="92"/>
      <c r="I22" s="21">
        <v>9.5000000000000001E-2</v>
      </c>
      <c r="J22" s="22">
        <f t="shared" si="6"/>
        <v>0</v>
      </c>
      <c r="K22" s="23">
        <f t="shared" si="7"/>
        <v>0</v>
      </c>
      <c r="L22" s="37">
        <f t="shared" si="8"/>
        <v>0</v>
      </c>
    </row>
    <row r="23" spans="1:12" ht="23.25" customHeight="1" thickBot="1" x14ac:dyDescent="0.3">
      <c r="A23" s="390" t="s">
        <v>436</v>
      </c>
      <c r="B23" s="391"/>
      <c r="C23" s="391"/>
      <c r="D23" s="391"/>
      <c r="E23" s="236">
        <f>SUM(E11:E15)</f>
        <v>0</v>
      </c>
      <c r="F23" s="401" t="s">
        <v>450</v>
      </c>
      <c r="G23" s="391"/>
      <c r="H23" s="391"/>
      <c r="I23" s="391"/>
      <c r="J23" s="391"/>
      <c r="K23" s="403"/>
      <c r="L23" s="39">
        <f>SUM(L11:L22)</f>
        <v>0</v>
      </c>
    </row>
  </sheetData>
  <mergeCells count="19">
    <mergeCell ref="A23:D23"/>
    <mergeCell ref="F23:K23"/>
    <mergeCell ref="G9:G10"/>
    <mergeCell ref="J9:J10"/>
    <mergeCell ref="K9:K10"/>
    <mergeCell ref="L9:L10"/>
    <mergeCell ref="A9:A10"/>
    <mergeCell ref="B9:B10"/>
    <mergeCell ref="C9:C10"/>
    <mergeCell ref="D9:D10"/>
    <mergeCell ref="H9:H10"/>
    <mergeCell ref="I9:I10"/>
    <mergeCell ref="F9:F10"/>
    <mergeCell ref="E9:E10"/>
    <mergeCell ref="A4:L4"/>
    <mergeCell ref="A5:L5"/>
    <mergeCell ref="A6:L6"/>
    <mergeCell ref="A8:D8"/>
    <mergeCell ref="F8:L8"/>
  </mergeCells>
  <phoneticPr fontId="8" type="noConversion"/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Cirila Kosmača Piran&amp;C&amp;"Tahoma,Navadno Ležeče"&amp;8Javno naročilo: 
SUKCESIVNA DOBAVA ŽIVIL&amp;R&amp;"Tahoma,Krepko"&amp;8OBRAZEC št. 11/3</oddHeader>
    <oddFooter>&amp;C&amp;8stran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41"/>
  <sheetViews>
    <sheetView topLeftCell="A30" zoomScale="110" zoomScaleNormal="120" workbookViewId="0">
      <selection activeCell="B43" sqref="B43"/>
    </sheetView>
  </sheetViews>
  <sheetFormatPr defaultColWidth="9" defaultRowHeight="15" customHeight="1" x14ac:dyDescent="0.25"/>
  <cols>
    <col min="1" max="1" width="8.5546875" style="1" customWidth="1"/>
    <col min="2" max="2" width="24.88671875" style="5" customWidth="1"/>
    <col min="3" max="3" width="7.88671875" style="31" customWidth="1"/>
    <col min="4" max="4" width="6.44140625" style="1" customWidth="1"/>
    <col min="5" max="5" width="9.88671875" style="1" customWidth="1"/>
    <col min="6" max="6" width="13.44140625" style="5" customWidth="1"/>
    <col min="7" max="7" width="10" style="5" customWidth="1"/>
    <col min="8" max="8" width="11" style="5" customWidth="1"/>
    <col min="9" max="9" width="9.88671875" style="5" customWidth="1"/>
    <col min="10" max="11" width="8" style="5" customWidth="1"/>
    <col min="12" max="12" width="11" style="5" customWidth="1"/>
    <col min="13" max="13" width="13.44140625" style="5" customWidth="1"/>
    <col min="14" max="14" width="11" style="5" customWidth="1"/>
    <col min="15" max="16384" width="9" style="5"/>
  </cols>
  <sheetData>
    <row r="1" spans="1:14" ht="15" customHeight="1" x14ac:dyDescent="0.25">
      <c r="A1" s="217" t="s">
        <v>302</v>
      </c>
      <c r="B1" s="215">
        <f>Rekapitulacija!B1</f>
        <v>0</v>
      </c>
      <c r="N1" s="5" t="s">
        <v>303</v>
      </c>
    </row>
    <row r="2" spans="1:14" ht="15" customHeight="1" x14ac:dyDescent="0.25">
      <c r="B2" s="216">
        <f>Rekapitulacija!B2</f>
        <v>0</v>
      </c>
    </row>
    <row r="3" spans="1:14" ht="15" customHeight="1" x14ac:dyDescent="0.25">
      <c r="B3" s="216">
        <f>Rekapitulacija!B3</f>
        <v>0</v>
      </c>
    </row>
    <row r="4" spans="1:14" s="6" customFormat="1" ht="19.5" customHeight="1" x14ac:dyDescent="0.2">
      <c r="A4" s="378" t="s">
        <v>360</v>
      </c>
      <c r="B4" s="378"/>
      <c r="C4" s="378"/>
      <c r="D4" s="378"/>
      <c r="E4" s="378"/>
      <c r="F4" s="378"/>
      <c r="G4" s="378"/>
      <c r="H4" s="378"/>
      <c r="I4" s="378"/>
      <c r="J4" s="378"/>
      <c r="K4" s="378"/>
      <c r="L4" s="378"/>
      <c r="M4" s="378"/>
    </row>
    <row r="5" spans="1:14" s="6" customFormat="1" ht="19.5" customHeight="1" x14ac:dyDescent="0.2">
      <c r="A5" s="379" t="s">
        <v>107</v>
      </c>
      <c r="B5" s="379"/>
      <c r="C5" s="379"/>
      <c r="D5" s="379"/>
      <c r="E5" s="379"/>
      <c r="F5" s="379"/>
      <c r="G5" s="379"/>
      <c r="H5" s="379"/>
      <c r="I5" s="379"/>
      <c r="J5" s="379"/>
      <c r="K5" s="379"/>
      <c r="L5" s="379"/>
      <c r="M5" s="379"/>
    </row>
    <row r="6" spans="1:14" s="6" customFormat="1" ht="19.5" customHeight="1" x14ac:dyDescent="0.2">
      <c r="A6" s="380" t="s">
        <v>108</v>
      </c>
      <c r="B6" s="381"/>
      <c r="C6" s="381"/>
      <c r="D6" s="381"/>
      <c r="E6" s="381"/>
      <c r="F6" s="381"/>
      <c r="G6" s="381"/>
      <c r="H6" s="381"/>
      <c r="I6" s="381"/>
      <c r="J6" s="381"/>
      <c r="K6" s="381"/>
      <c r="L6" s="381"/>
      <c r="M6" s="381"/>
    </row>
    <row r="7" spans="1:14" s="9" customFormat="1" ht="20.25" customHeight="1" thickBot="1" x14ac:dyDescent="0.25">
      <c r="A7" s="7"/>
      <c r="B7" s="5"/>
      <c r="C7" s="8"/>
      <c r="D7" s="1"/>
      <c r="E7" s="1"/>
      <c r="F7" s="5"/>
      <c r="G7" s="5"/>
      <c r="H7" s="5"/>
      <c r="I7" s="5"/>
      <c r="J7" s="5"/>
      <c r="K7" s="5"/>
      <c r="L7" s="5"/>
      <c r="N7" s="5"/>
    </row>
    <row r="8" spans="1:14" s="9" customFormat="1" ht="20.25" customHeight="1" thickBot="1" x14ac:dyDescent="0.25">
      <c r="A8" s="392" t="s">
        <v>189</v>
      </c>
      <c r="B8" s="393"/>
      <c r="C8" s="393"/>
      <c r="D8" s="394"/>
      <c r="E8" s="144"/>
      <c r="F8" s="393"/>
      <c r="G8" s="393"/>
      <c r="H8" s="393"/>
      <c r="I8" s="393"/>
      <c r="J8" s="393"/>
      <c r="K8" s="393"/>
      <c r="L8" s="393"/>
      <c r="M8" s="394"/>
    </row>
    <row r="9" spans="1:14" s="10" customFormat="1" ht="27" customHeight="1" x14ac:dyDescent="0.2">
      <c r="A9" s="395" t="s">
        <v>440</v>
      </c>
      <c r="B9" s="397" t="s">
        <v>1</v>
      </c>
      <c r="C9" s="404" t="s">
        <v>2</v>
      </c>
      <c r="D9" s="397" t="s">
        <v>3</v>
      </c>
      <c r="E9" s="145"/>
      <c r="F9" s="384" t="s">
        <v>5</v>
      </c>
      <c r="G9" s="386" t="s">
        <v>6</v>
      </c>
      <c r="H9" s="386" t="s">
        <v>305</v>
      </c>
      <c r="I9" s="382" t="s">
        <v>7</v>
      </c>
      <c r="J9" s="382" t="s">
        <v>8</v>
      </c>
      <c r="K9" s="382" t="s">
        <v>9</v>
      </c>
      <c r="L9" s="382" t="s">
        <v>10</v>
      </c>
      <c r="M9" s="388" t="s">
        <v>11</v>
      </c>
      <c r="N9" s="382" t="s">
        <v>306</v>
      </c>
    </row>
    <row r="10" spans="1:14" s="10" customFormat="1" ht="31.5" customHeight="1" thickBot="1" x14ac:dyDescent="0.25">
      <c r="A10" s="396"/>
      <c r="B10" s="398"/>
      <c r="C10" s="405"/>
      <c r="D10" s="398"/>
      <c r="E10" s="146" t="s">
        <v>304</v>
      </c>
      <c r="F10" s="413"/>
      <c r="G10" s="414"/>
      <c r="H10" s="414"/>
      <c r="I10" s="408"/>
      <c r="J10" s="408"/>
      <c r="K10" s="408"/>
      <c r="L10" s="408"/>
      <c r="M10" s="415"/>
      <c r="N10" s="408"/>
    </row>
    <row r="11" spans="1:14" s="9" customFormat="1" ht="29.25" customHeight="1" x14ac:dyDescent="0.2">
      <c r="A11" s="55" t="s">
        <v>14</v>
      </c>
      <c r="B11" s="66" t="s">
        <v>109</v>
      </c>
      <c r="C11" s="27">
        <v>50</v>
      </c>
      <c r="D11" s="47" t="s">
        <v>69</v>
      </c>
      <c r="E11" s="237"/>
      <c r="F11" s="29"/>
      <c r="G11" s="66"/>
      <c r="H11" s="99"/>
      <c r="I11" s="22"/>
      <c r="J11" s="21">
        <v>9.5000000000000001E-2</v>
      </c>
      <c r="K11" s="22">
        <f t="shared" ref="K11:K35" si="0">I11*J11</f>
        <v>0</v>
      </c>
      <c r="L11" s="23">
        <f t="shared" ref="L11:L35" si="1">I11+K11</f>
        <v>0</v>
      </c>
      <c r="M11" s="24">
        <f t="shared" ref="M11:M35" si="2">$C11*L11</f>
        <v>0</v>
      </c>
      <c r="N11" s="23"/>
    </row>
    <row r="12" spans="1:14" s="9" customFormat="1" ht="24.75" customHeight="1" x14ac:dyDescent="0.2">
      <c r="A12" s="25" t="s">
        <v>15</v>
      </c>
      <c r="B12" s="66" t="s">
        <v>671</v>
      </c>
      <c r="C12" s="27">
        <v>300</v>
      </c>
      <c r="D12" s="47" t="s">
        <v>672</v>
      </c>
      <c r="E12" s="237"/>
      <c r="F12" s="29"/>
      <c r="G12" s="66"/>
      <c r="H12" s="314"/>
      <c r="I12" s="22"/>
      <c r="J12" s="21">
        <v>9.5000000000000001E-2</v>
      </c>
      <c r="K12" s="22">
        <f t="shared" ref="K12" si="3">I12*J12</f>
        <v>0</v>
      </c>
      <c r="L12" s="23">
        <f t="shared" ref="L12" si="4">I12+K12</f>
        <v>0</v>
      </c>
      <c r="M12" s="24">
        <f t="shared" ref="M12" si="5">$C12*L12</f>
        <v>0</v>
      </c>
      <c r="N12" s="23"/>
    </row>
    <row r="13" spans="1:14" s="9" customFormat="1" ht="23.25" customHeight="1" x14ac:dyDescent="0.2">
      <c r="A13" s="25" t="s">
        <v>16</v>
      </c>
      <c r="B13" s="66" t="s">
        <v>673</v>
      </c>
      <c r="C13" s="27">
        <v>10</v>
      </c>
      <c r="D13" s="47" t="s">
        <v>81</v>
      </c>
      <c r="E13" s="237"/>
      <c r="F13" s="29"/>
      <c r="G13" s="66"/>
      <c r="H13" s="99"/>
      <c r="I13" s="22"/>
      <c r="J13" s="21">
        <v>9.5000000000000001E-2</v>
      </c>
      <c r="K13" s="22">
        <f t="shared" si="0"/>
        <v>0</v>
      </c>
      <c r="L13" s="23">
        <f t="shared" si="1"/>
        <v>0</v>
      </c>
      <c r="M13" s="24">
        <f t="shared" si="2"/>
        <v>0</v>
      </c>
      <c r="N13" s="23"/>
    </row>
    <row r="14" spans="1:14" s="9" customFormat="1" ht="30.75" customHeight="1" x14ac:dyDescent="0.2">
      <c r="A14" s="25" t="s">
        <v>17</v>
      </c>
      <c r="B14" s="66" t="s">
        <v>451</v>
      </c>
      <c r="C14" s="27">
        <v>800</v>
      </c>
      <c r="D14" s="47" t="s">
        <v>69</v>
      </c>
      <c r="E14" s="237"/>
      <c r="F14" s="29"/>
      <c r="G14" s="66"/>
      <c r="H14" s="99"/>
      <c r="I14" s="22"/>
      <c r="J14" s="21">
        <v>9.5000000000000001E-2</v>
      </c>
      <c r="K14" s="22">
        <f t="shared" si="0"/>
        <v>0</v>
      </c>
      <c r="L14" s="23">
        <f t="shared" si="1"/>
        <v>0</v>
      </c>
      <c r="M14" s="24">
        <f t="shared" si="2"/>
        <v>0</v>
      </c>
      <c r="N14" s="23"/>
    </row>
    <row r="15" spans="1:14" s="9" customFormat="1" ht="30.75" customHeight="1" x14ac:dyDescent="0.2">
      <c r="A15" s="25" t="s">
        <v>18</v>
      </c>
      <c r="B15" s="66" t="s">
        <v>452</v>
      </c>
      <c r="C15" s="27">
        <v>20</v>
      </c>
      <c r="D15" s="47" t="s">
        <v>453</v>
      </c>
      <c r="E15" s="237"/>
      <c r="F15" s="29"/>
      <c r="G15" s="66"/>
      <c r="H15" s="99"/>
      <c r="I15" s="22"/>
      <c r="J15" s="22">
        <f t="shared" ref="J15" si="6">H15*I15</f>
        <v>0</v>
      </c>
      <c r="K15" s="23">
        <f t="shared" ref="K15" si="7">H15+J15</f>
        <v>0</v>
      </c>
      <c r="L15" s="24">
        <f t="shared" ref="L15" si="8">$C15*K15</f>
        <v>0</v>
      </c>
      <c r="M15" s="24">
        <f t="shared" si="2"/>
        <v>0</v>
      </c>
      <c r="N15" s="23"/>
    </row>
    <row r="16" spans="1:14" s="9" customFormat="1" ht="12.75" customHeight="1" x14ac:dyDescent="0.2">
      <c r="A16" s="25" t="s">
        <v>19</v>
      </c>
      <c r="B16" s="66" t="s">
        <v>110</v>
      </c>
      <c r="C16" s="27">
        <v>100</v>
      </c>
      <c r="D16" s="47" t="s">
        <v>84</v>
      </c>
      <c r="E16" s="237"/>
      <c r="F16" s="29"/>
      <c r="G16" s="66"/>
      <c r="H16" s="99"/>
      <c r="I16" s="22"/>
      <c r="J16" s="21">
        <v>9.5000000000000001E-2</v>
      </c>
      <c r="K16" s="22">
        <f t="shared" si="0"/>
        <v>0</v>
      </c>
      <c r="L16" s="23">
        <f t="shared" si="1"/>
        <v>0</v>
      </c>
      <c r="M16" s="24">
        <f t="shared" si="2"/>
        <v>0</v>
      </c>
      <c r="N16" s="23"/>
    </row>
    <row r="17" spans="1:14" s="9" customFormat="1" ht="48" customHeight="1" x14ac:dyDescent="0.2">
      <c r="A17" s="25" t="s">
        <v>20</v>
      </c>
      <c r="B17" s="66" t="s">
        <v>454</v>
      </c>
      <c r="C17" s="27">
        <v>500</v>
      </c>
      <c r="D17" s="47" t="s">
        <v>70</v>
      </c>
      <c r="E17" s="237"/>
      <c r="F17" s="29"/>
      <c r="G17" s="66"/>
      <c r="H17" s="99"/>
      <c r="I17" s="22"/>
      <c r="J17" s="21">
        <v>9.5000000000000001E-2</v>
      </c>
      <c r="K17" s="22">
        <f t="shared" si="0"/>
        <v>0</v>
      </c>
      <c r="L17" s="23">
        <f t="shared" si="1"/>
        <v>0</v>
      </c>
      <c r="M17" s="24">
        <f t="shared" si="2"/>
        <v>0</v>
      </c>
      <c r="N17" s="23"/>
    </row>
    <row r="18" spans="1:14" s="9" customFormat="1" ht="30.75" customHeight="1" x14ac:dyDescent="0.2">
      <c r="A18" s="25" t="s">
        <v>21</v>
      </c>
      <c r="B18" s="66" t="s">
        <v>455</v>
      </c>
      <c r="C18" s="27">
        <v>100</v>
      </c>
      <c r="D18" s="47" t="s">
        <v>113</v>
      </c>
      <c r="E18" s="237"/>
      <c r="F18" s="29"/>
      <c r="G18" s="66"/>
      <c r="H18" s="99"/>
      <c r="I18" s="22"/>
      <c r="J18" s="21">
        <v>9.5000000000000001E-2</v>
      </c>
      <c r="K18" s="22">
        <f t="shared" si="0"/>
        <v>0</v>
      </c>
      <c r="L18" s="23">
        <f t="shared" si="1"/>
        <v>0</v>
      </c>
      <c r="M18" s="24">
        <f t="shared" si="2"/>
        <v>0</v>
      </c>
      <c r="N18" s="23"/>
    </row>
    <row r="19" spans="1:14" s="9" customFormat="1" ht="30.75" customHeight="1" x14ac:dyDescent="0.2">
      <c r="A19" s="25" t="s">
        <v>22</v>
      </c>
      <c r="B19" s="66" t="s">
        <v>456</v>
      </c>
      <c r="C19" s="27">
        <v>50</v>
      </c>
      <c r="D19" s="47" t="s">
        <v>114</v>
      </c>
      <c r="E19" s="237"/>
      <c r="F19" s="29"/>
      <c r="G19" s="66"/>
      <c r="H19" s="99"/>
      <c r="I19" s="22"/>
      <c r="J19" s="21">
        <v>9.5000000000000001E-2</v>
      </c>
      <c r="K19" s="22">
        <f t="shared" si="0"/>
        <v>0</v>
      </c>
      <c r="L19" s="23">
        <f t="shared" si="1"/>
        <v>0</v>
      </c>
      <c r="M19" s="24">
        <f t="shared" si="2"/>
        <v>0</v>
      </c>
      <c r="N19" s="23"/>
    </row>
    <row r="20" spans="1:14" s="9" customFormat="1" ht="45" customHeight="1" x14ac:dyDescent="0.2">
      <c r="A20" s="25" t="s">
        <v>23</v>
      </c>
      <c r="B20" s="241" t="s">
        <v>599</v>
      </c>
      <c r="C20" s="27">
        <v>100</v>
      </c>
      <c r="D20" s="47" t="s">
        <v>66</v>
      </c>
      <c r="E20" s="237"/>
      <c r="F20" s="29"/>
      <c r="G20" s="66"/>
      <c r="H20" s="99"/>
      <c r="I20" s="22"/>
      <c r="J20" s="21">
        <v>9.5000000000000001E-2</v>
      </c>
      <c r="K20" s="22">
        <f t="shared" si="0"/>
        <v>0</v>
      </c>
      <c r="L20" s="23">
        <f t="shared" si="1"/>
        <v>0</v>
      </c>
      <c r="M20" s="24">
        <f t="shared" si="2"/>
        <v>0</v>
      </c>
      <c r="N20" s="23"/>
    </row>
    <row r="21" spans="1:14" s="9" customFormat="1" ht="30.75" customHeight="1" x14ac:dyDescent="0.2">
      <c r="A21" s="25" t="s">
        <v>24</v>
      </c>
      <c r="B21" s="241" t="s">
        <v>111</v>
      </c>
      <c r="C21" s="27">
        <v>50</v>
      </c>
      <c r="D21" s="47" t="s">
        <v>66</v>
      </c>
      <c r="E21" s="237"/>
      <c r="F21" s="29"/>
      <c r="G21" s="66"/>
      <c r="H21" s="99"/>
      <c r="I21" s="22"/>
      <c r="J21" s="21">
        <v>9.5000000000000001E-2</v>
      </c>
      <c r="K21" s="22">
        <f t="shared" si="0"/>
        <v>0</v>
      </c>
      <c r="L21" s="23">
        <f t="shared" si="1"/>
        <v>0</v>
      </c>
      <c r="M21" s="24">
        <f t="shared" si="2"/>
        <v>0</v>
      </c>
      <c r="N21" s="23"/>
    </row>
    <row r="22" spans="1:14" s="9" customFormat="1" ht="30.75" customHeight="1" x14ac:dyDescent="0.2">
      <c r="A22" s="25" t="s">
        <v>25</v>
      </c>
      <c r="B22" s="241" t="s">
        <v>457</v>
      </c>
      <c r="C22" s="27">
        <v>250</v>
      </c>
      <c r="D22" s="47" t="s">
        <v>458</v>
      </c>
      <c r="E22" s="237"/>
      <c r="F22" s="29"/>
      <c r="G22" s="66"/>
      <c r="H22" s="99"/>
      <c r="I22" s="22"/>
      <c r="J22" s="21">
        <v>9.5000000000000001E-2</v>
      </c>
      <c r="K22" s="22">
        <f t="shared" si="0"/>
        <v>0</v>
      </c>
      <c r="L22" s="23">
        <f t="shared" si="1"/>
        <v>0</v>
      </c>
      <c r="M22" s="24">
        <f t="shared" si="2"/>
        <v>0</v>
      </c>
      <c r="N22" s="23"/>
    </row>
    <row r="23" spans="1:14" s="9" customFormat="1" ht="30.75" customHeight="1" x14ac:dyDescent="0.2">
      <c r="A23" s="25" t="s">
        <v>26</v>
      </c>
      <c r="B23" s="241" t="s">
        <v>600</v>
      </c>
      <c r="C23" s="27">
        <v>10</v>
      </c>
      <c r="D23" s="47" t="s">
        <v>497</v>
      </c>
      <c r="E23" s="237"/>
      <c r="F23" s="29"/>
      <c r="G23" s="66"/>
      <c r="H23" s="99"/>
      <c r="I23" s="22"/>
      <c r="J23" s="21">
        <v>9.5000000000000001E-2</v>
      </c>
      <c r="K23" s="22">
        <f t="shared" si="0"/>
        <v>0</v>
      </c>
      <c r="L23" s="23">
        <f t="shared" si="1"/>
        <v>0</v>
      </c>
      <c r="M23" s="24">
        <f t="shared" si="2"/>
        <v>0</v>
      </c>
      <c r="N23" s="23"/>
    </row>
    <row r="24" spans="1:14" s="9" customFormat="1" ht="34.200000000000003" x14ac:dyDescent="0.2">
      <c r="A24" s="25" t="s">
        <v>27</v>
      </c>
      <c r="B24" s="335" t="s">
        <v>663</v>
      </c>
      <c r="C24" s="27">
        <v>20</v>
      </c>
      <c r="D24" s="47" t="s">
        <v>74</v>
      </c>
      <c r="E24" s="237"/>
      <c r="F24" s="29"/>
      <c r="G24" s="66"/>
      <c r="H24" s="99"/>
      <c r="I24" s="22"/>
      <c r="J24" s="21">
        <v>9.5000000000000001E-2</v>
      </c>
      <c r="K24" s="22">
        <f t="shared" si="0"/>
        <v>0</v>
      </c>
      <c r="L24" s="23">
        <f t="shared" si="1"/>
        <v>0</v>
      </c>
      <c r="M24" s="24">
        <f t="shared" si="2"/>
        <v>0</v>
      </c>
      <c r="N24" s="23"/>
    </row>
    <row r="25" spans="1:14" s="9" customFormat="1" ht="30.75" customHeight="1" x14ac:dyDescent="0.2">
      <c r="A25" s="25" t="s">
        <v>29</v>
      </c>
      <c r="B25" s="241" t="s">
        <v>459</v>
      </c>
      <c r="C25" s="27">
        <v>1000</v>
      </c>
      <c r="D25" s="47" t="s">
        <v>460</v>
      </c>
      <c r="E25" s="237"/>
      <c r="F25" s="29"/>
      <c r="G25" s="66"/>
      <c r="H25" s="99"/>
      <c r="I25" s="22"/>
      <c r="J25" s="21">
        <v>9.5000000000000001E-2</v>
      </c>
      <c r="K25" s="22">
        <f t="shared" si="0"/>
        <v>0</v>
      </c>
      <c r="L25" s="23">
        <f t="shared" si="1"/>
        <v>0</v>
      </c>
      <c r="M25" s="24">
        <f t="shared" si="2"/>
        <v>0</v>
      </c>
      <c r="N25" s="23"/>
    </row>
    <row r="26" spans="1:14" s="9" customFormat="1" ht="30.75" customHeight="1" x14ac:dyDescent="0.2">
      <c r="A26" s="25" t="s">
        <v>30</v>
      </c>
      <c r="B26" s="241" t="s">
        <v>334</v>
      </c>
      <c r="C26" s="27">
        <v>100</v>
      </c>
      <c r="D26" s="47" t="s">
        <v>333</v>
      </c>
      <c r="E26" s="237"/>
      <c r="F26" s="29"/>
      <c r="G26" s="66"/>
      <c r="H26" s="99"/>
      <c r="I26" s="22"/>
      <c r="J26" s="21">
        <v>9.5000000000000001E-2</v>
      </c>
      <c r="K26" s="22">
        <f t="shared" si="0"/>
        <v>0</v>
      </c>
      <c r="L26" s="23">
        <f t="shared" si="1"/>
        <v>0</v>
      </c>
      <c r="M26" s="24">
        <f t="shared" si="2"/>
        <v>0</v>
      </c>
      <c r="N26" s="23"/>
    </row>
    <row r="27" spans="1:14" s="9" customFormat="1" ht="30.75" customHeight="1" x14ac:dyDescent="0.2">
      <c r="A27" s="25" t="s">
        <v>31</v>
      </c>
      <c r="B27" s="241" t="s">
        <v>112</v>
      </c>
      <c r="C27" s="27">
        <v>300</v>
      </c>
      <c r="D27" s="47" t="s">
        <v>113</v>
      </c>
      <c r="E27" s="237"/>
      <c r="F27" s="29"/>
      <c r="G27" s="66"/>
      <c r="H27" s="99"/>
      <c r="I27" s="22"/>
      <c r="J27" s="21">
        <v>9.5000000000000001E-2</v>
      </c>
      <c r="K27" s="22">
        <f t="shared" si="0"/>
        <v>0</v>
      </c>
      <c r="L27" s="23">
        <f t="shared" si="1"/>
        <v>0</v>
      </c>
      <c r="M27" s="24">
        <f t="shared" si="2"/>
        <v>0</v>
      </c>
      <c r="N27" s="23"/>
    </row>
    <row r="28" spans="1:14" s="9" customFormat="1" ht="30.75" customHeight="1" x14ac:dyDescent="0.2">
      <c r="A28" s="25" t="s">
        <v>32</v>
      </c>
      <c r="B28" s="241" t="s">
        <v>461</v>
      </c>
      <c r="C28" s="27">
        <v>1000</v>
      </c>
      <c r="D28" s="47" t="s">
        <v>71</v>
      </c>
      <c r="E28" s="237"/>
      <c r="F28" s="29"/>
      <c r="G28" s="66"/>
      <c r="H28" s="99"/>
      <c r="I28" s="22"/>
      <c r="J28" s="21">
        <v>9.5000000000000001E-2</v>
      </c>
      <c r="K28" s="22">
        <f t="shared" si="0"/>
        <v>0</v>
      </c>
      <c r="L28" s="23">
        <f t="shared" si="1"/>
        <v>0</v>
      </c>
      <c r="M28" s="24">
        <f t="shared" si="2"/>
        <v>0</v>
      </c>
      <c r="N28" s="23"/>
    </row>
    <row r="29" spans="1:14" s="9" customFormat="1" ht="30.75" customHeight="1" x14ac:dyDescent="0.2">
      <c r="A29" s="25" t="s">
        <v>33</v>
      </c>
      <c r="B29" s="241" t="s">
        <v>462</v>
      </c>
      <c r="C29" s="27">
        <v>1000</v>
      </c>
      <c r="D29" s="47" t="s">
        <v>71</v>
      </c>
      <c r="E29" s="237"/>
      <c r="F29" s="29"/>
      <c r="G29" s="66"/>
      <c r="H29" s="99"/>
      <c r="I29" s="22"/>
      <c r="J29" s="21">
        <v>9.5000000000000001E-2</v>
      </c>
      <c r="K29" s="22">
        <f t="shared" si="0"/>
        <v>0</v>
      </c>
      <c r="L29" s="23">
        <f t="shared" si="1"/>
        <v>0</v>
      </c>
      <c r="M29" s="24">
        <f t="shared" si="2"/>
        <v>0</v>
      </c>
      <c r="N29" s="23"/>
    </row>
    <row r="30" spans="1:14" s="9" customFormat="1" ht="30.75" customHeight="1" x14ac:dyDescent="0.2">
      <c r="A30" s="25" t="s">
        <v>34</v>
      </c>
      <c r="B30" s="241" t="s">
        <v>330</v>
      </c>
      <c r="C30" s="27">
        <v>50</v>
      </c>
      <c r="D30" s="47" t="s">
        <v>331</v>
      </c>
      <c r="E30" s="237"/>
      <c r="F30" s="29"/>
      <c r="G30" s="66"/>
      <c r="H30" s="99"/>
      <c r="I30" s="22"/>
      <c r="J30" s="21">
        <v>9.5000000000000001E-2</v>
      </c>
      <c r="K30" s="22">
        <f t="shared" si="0"/>
        <v>0</v>
      </c>
      <c r="L30" s="23">
        <f t="shared" si="1"/>
        <v>0</v>
      </c>
      <c r="M30" s="24">
        <f t="shared" si="2"/>
        <v>0</v>
      </c>
      <c r="N30" s="23"/>
    </row>
    <row r="31" spans="1:14" s="9" customFormat="1" ht="16.5" customHeight="1" x14ac:dyDescent="0.2">
      <c r="A31" s="25" t="s">
        <v>35</v>
      </c>
      <c r="B31" s="241" t="s">
        <v>463</v>
      </c>
      <c r="C31" s="27">
        <v>800</v>
      </c>
      <c r="D31" s="47" t="s">
        <v>68</v>
      </c>
      <c r="E31" s="237"/>
      <c r="F31" s="29"/>
      <c r="G31" s="66"/>
      <c r="H31" s="99"/>
      <c r="I31" s="22"/>
      <c r="J31" s="21">
        <v>9.5000000000000001E-2</v>
      </c>
      <c r="K31" s="22">
        <f t="shared" si="0"/>
        <v>0</v>
      </c>
      <c r="L31" s="23">
        <f t="shared" si="1"/>
        <v>0</v>
      </c>
      <c r="M31" s="24">
        <f t="shared" si="2"/>
        <v>0</v>
      </c>
      <c r="N31" s="23"/>
    </row>
    <row r="32" spans="1:14" s="9" customFormat="1" ht="18" customHeight="1" x14ac:dyDescent="0.2">
      <c r="A32" s="25" t="s">
        <v>36</v>
      </c>
      <c r="B32" s="250" t="s">
        <v>464</v>
      </c>
      <c r="C32" s="116">
        <v>800</v>
      </c>
      <c r="D32" s="48" t="s">
        <v>68</v>
      </c>
      <c r="E32" s="238"/>
      <c r="F32" s="50"/>
      <c r="G32" s="96"/>
      <c r="H32" s="110"/>
      <c r="I32" s="97"/>
      <c r="J32" s="112">
        <v>9.5000000000000001E-2</v>
      </c>
      <c r="K32" s="97">
        <f t="shared" si="0"/>
        <v>0</v>
      </c>
      <c r="L32" s="113">
        <f t="shared" si="1"/>
        <v>0</v>
      </c>
      <c r="M32" s="114">
        <f t="shared" si="2"/>
        <v>0</v>
      </c>
      <c r="N32" s="113"/>
    </row>
    <row r="33" spans="1:14" s="9" customFormat="1" ht="17.25" customHeight="1" x14ac:dyDescent="0.2">
      <c r="A33" s="25" t="s">
        <v>37</v>
      </c>
      <c r="B33" s="241" t="s">
        <v>680</v>
      </c>
      <c r="C33" s="27">
        <v>800</v>
      </c>
      <c r="D33" s="28" t="s">
        <v>75</v>
      </c>
      <c r="E33" s="234"/>
      <c r="F33" s="29"/>
      <c r="G33" s="96"/>
      <c r="H33" s="110"/>
      <c r="I33" s="97"/>
      <c r="J33" s="21">
        <v>9.5000000000000001E-2</v>
      </c>
      <c r="K33" s="22">
        <f t="shared" ref="K33:K34" si="9">I33*J33</f>
        <v>0</v>
      </c>
      <c r="L33" s="23">
        <f t="shared" ref="L33:L34" si="10">I33+K33</f>
        <v>0</v>
      </c>
      <c r="M33" s="24">
        <f>$C33*L33</f>
        <v>0</v>
      </c>
      <c r="N33" s="113"/>
    </row>
    <row r="34" spans="1:14" s="9" customFormat="1" ht="14.25" customHeight="1" x14ac:dyDescent="0.2">
      <c r="A34" s="25" t="s">
        <v>38</v>
      </c>
      <c r="B34" s="241" t="s">
        <v>681</v>
      </c>
      <c r="C34" s="27">
        <v>800</v>
      </c>
      <c r="D34" s="28" t="s">
        <v>75</v>
      </c>
      <c r="E34" s="234"/>
      <c r="F34" s="29"/>
      <c r="G34" s="96"/>
      <c r="H34" s="110"/>
      <c r="I34" s="97"/>
      <c r="J34" s="112">
        <v>9.5000000000000001E-2</v>
      </c>
      <c r="K34" s="97">
        <f t="shared" si="9"/>
        <v>0</v>
      </c>
      <c r="L34" s="113">
        <f t="shared" si="10"/>
        <v>0</v>
      </c>
      <c r="M34" s="24">
        <f t="shared" ref="M34" si="11">$C34*L34</f>
        <v>0</v>
      </c>
      <c r="N34" s="113"/>
    </row>
    <row r="35" spans="1:14" s="9" customFormat="1" ht="26.25" customHeight="1" x14ac:dyDescent="0.2">
      <c r="A35" s="25" t="s">
        <v>39</v>
      </c>
      <c r="B35" s="334" t="s">
        <v>192</v>
      </c>
      <c r="C35" s="322">
        <v>40</v>
      </c>
      <c r="D35" s="289" t="s">
        <v>113</v>
      </c>
      <c r="E35" s="239"/>
      <c r="F35" s="240"/>
      <c r="G35" s="96"/>
      <c r="H35" s="110"/>
      <c r="I35" s="97"/>
      <c r="J35" s="112">
        <v>9.5000000000000001E-2</v>
      </c>
      <c r="K35" s="97">
        <f t="shared" si="0"/>
        <v>0</v>
      </c>
      <c r="L35" s="113">
        <f t="shared" si="1"/>
        <v>0</v>
      </c>
      <c r="M35" s="23">
        <f t="shared" si="2"/>
        <v>0</v>
      </c>
      <c r="N35" s="325"/>
    </row>
    <row r="36" spans="1:14" s="9" customFormat="1" ht="26.25" customHeight="1" x14ac:dyDescent="0.2">
      <c r="A36" s="25" t="s">
        <v>40</v>
      </c>
      <c r="B36" s="241" t="s">
        <v>603</v>
      </c>
      <c r="C36" s="27">
        <v>50</v>
      </c>
      <c r="D36" s="28" t="s">
        <v>602</v>
      </c>
      <c r="E36" s="234"/>
      <c r="F36" s="29"/>
      <c r="G36" s="66"/>
      <c r="H36" s="99"/>
      <c r="I36" s="22"/>
      <c r="J36" s="112">
        <v>9.5000000000000001E-2</v>
      </c>
      <c r="K36" s="97">
        <f t="shared" ref="K36:K40" si="12">I36*J36</f>
        <v>0</v>
      </c>
      <c r="L36" s="113">
        <f t="shared" ref="L36:L40" si="13">I36+K36</f>
        <v>0</v>
      </c>
      <c r="M36" s="23">
        <f t="shared" ref="M36:M40" si="14">$C36*L36</f>
        <v>0</v>
      </c>
      <c r="N36" s="325"/>
    </row>
    <row r="37" spans="1:14" s="9" customFormat="1" ht="26.25" customHeight="1" x14ac:dyDescent="0.2">
      <c r="A37" s="25" t="s">
        <v>41</v>
      </c>
      <c r="B37" s="241" t="s">
        <v>605</v>
      </c>
      <c r="C37" s="27">
        <v>20</v>
      </c>
      <c r="D37" s="28" t="s">
        <v>469</v>
      </c>
      <c r="E37" s="234"/>
      <c r="F37" s="29"/>
      <c r="G37" s="66"/>
      <c r="H37" s="99"/>
      <c r="I37" s="22"/>
      <c r="J37" s="112">
        <v>9.5000000000000001E-2</v>
      </c>
      <c r="K37" s="97">
        <f t="shared" si="12"/>
        <v>0</v>
      </c>
      <c r="L37" s="113">
        <f t="shared" si="13"/>
        <v>0</v>
      </c>
      <c r="M37" s="23">
        <f t="shared" si="14"/>
        <v>0</v>
      </c>
      <c r="N37" s="325"/>
    </row>
    <row r="38" spans="1:14" s="9" customFormat="1" ht="26.25" customHeight="1" x14ac:dyDescent="0.2">
      <c r="A38" s="25" t="s">
        <v>42</v>
      </c>
      <c r="B38" s="241" t="s">
        <v>607</v>
      </c>
      <c r="C38" s="27">
        <v>10</v>
      </c>
      <c r="D38" s="28" t="s">
        <v>69</v>
      </c>
      <c r="E38" s="234"/>
      <c r="F38" s="29"/>
      <c r="G38" s="66"/>
      <c r="H38" s="99"/>
      <c r="I38" s="22"/>
      <c r="J38" s="112">
        <v>9.5000000000000001E-2</v>
      </c>
      <c r="K38" s="97">
        <f t="shared" si="12"/>
        <v>0</v>
      </c>
      <c r="L38" s="113">
        <f t="shared" si="13"/>
        <v>0</v>
      </c>
      <c r="M38" s="23">
        <f t="shared" si="14"/>
        <v>0</v>
      </c>
      <c r="N38" s="325"/>
    </row>
    <row r="39" spans="1:14" s="9" customFormat="1" ht="26.25" customHeight="1" x14ac:dyDescent="0.2">
      <c r="A39" s="25" t="s">
        <v>43</v>
      </c>
      <c r="B39" s="241" t="s">
        <v>608</v>
      </c>
      <c r="C39" s="27">
        <v>10</v>
      </c>
      <c r="D39" s="28" t="s">
        <v>210</v>
      </c>
      <c r="E39" s="234"/>
      <c r="F39" s="29"/>
      <c r="G39" s="66"/>
      <c r="H39" s="99"/>
      <c r="I39" s="22"/>
      <c r="J39" s="112">
        <v>9.5000000000000001E-2</v>
      </c>
      <c r="K39" s="97">
        <f t="shared" si="12"/>
        <v>0</v>
      </c>
      <c r="L39" s="113">
        <f t="shared" si="13"/>
        <v>0</v>
      </c>
      <c r="M39" s="23">
        <f t="shared" si="14"/>
        <v>0</v>
      </c>
      <c r="N39" s="325"/>
    </row>
    <row r="40" spans="1:14" s="9" customFormat="1" ht="26.25" customHeight="1" x14ac:dyDescent="0.2">
      <c r="A40" s="25" t="s">
        <v>44</v>
      </c>
      <c r="B40" s="241" t="s">
        <v>674</v>
      </c>
      <c r="C40" s="27">
        <v>500</v>
      </c>
      <c r="D40" s="28" t="s">
        <v>675</v>
      </c>
      <c r="E40" s="234"/>
      <c r="F40" s="29"/>
      <c r="G40" s="66"/>
      <c r="H40" s="99"/>
      <c r="I40" s="22"/>
      <c r="J40" s="21">
        <v>9.5000000000000001E-2</v>
      </c>
      <c r="K40" s="22">
        <f t="shared" si="12"/>
        <v>0</v>
      </c>
      <c r="L40" s="23">
        <f t="shared" si="13"/>
        <v>0</v>
      </c>
      <c r="M40" s="23">
        <f t="shared" si="14"/>
        <v>0</v>
      </c>
      <c r="N40" s="325"/>
    </row>
    <row r="41" spans="1:14" ht="15" customHeight="1" thickBot="1" x14ac:dyDescent="0.3">
      <c r="A41" s="390"/>
      <c r="B41" s="391"/>
      <c r="C41" s="391"/>
      <c r="D41" s="412"/>
      <c r="E41" s="323">
        <f>SUM(E11:E35)</f>
        <v>0</v>
      </c>
      <c r="F41" s="409" t="s">
        <v>50</v>
      </c>
      <c r="G41" s="410"/>
      <c r="H41" s="410"/>
      <c r="I41" s="410"/>
      <c r="J41" s="410"/>
      <c r="K41" s="410"/>
      <c r="L41" s="411"/>
      <c r="M41" s="111">
        <f>SUM(M11:M40)</f>
        <v>0</v>
      </c>
      <c r="N41" s="324"/>
    </row>
  </sheetData>
  <mergeCells count="20">
    <mergeCell ref="F41:L41"/>
    <mergeCell ref="A41:D41"/>
    <mergeCell ref="A4:M4"/>
    <mergeCell ref="A5:M5"/>
    <mergeCell ref="A6:M6"/>
    <mergeCell ref="F9:F10"/>
    <mergeCell ref="G9:G10"/>
    <mergeCell ref="H9:H10"/>
    <mergeCell ref="I9:I10"/>
    <mergeCell ref="J9:J10"/>
    <mergeCell ref="K9:K10"/>
    <mergeCell ref="L9:L10"/>
    <mergeCell ref="M9:M10"/>
    <mergeCell ref="A8:D8"/>
    <mergeCell ref="F8:M8"/>
    <mergeCell ref="A9:A10"/>
    <mergeCell ref="B9:B10"/>
    <mergeCell ref="C9:C10"/>
    <mergeCell ref="D9:D10"/>
    <mergeCell ref="N9:N10"/>
  </mergeCells>
  <phoneticPr fontId="8" type="noConversion"/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Cirila Kosmača Piran&amp;C&amp;"Tahoma,Navadno Ležeče"&amp;8Javno naročilo
SUKCESIVNA DOBAVA ŽIVIL&amp;R&amp;"Tahoma,Krepko"&amp;8OBRAZEC št. 11/4</oddHeader>
    <oddFooter>&amp;C&amp;8stran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25"/>
  <sheetViews>
    <sheetView tabSelected="1" topLeftCell="A51" zoomScale="120" zoomScaleNormal="120" workbookViewId="0">
      <selection activeCell="E22" sqref="E22"/>
    </sheetView>
  </sheetViews>
  <sheetFormatPr defaultColWidth="9" defaultRowHeight="15" customHeight="1" x14ac:dyDescent="0.25"/>
  <cols>
    <col min="1" max="1" width="8.109375" style="1" customWidth="1"/>
    <col min="2" max="2" width="24.88671875" style="5" customWidth="1"/>
    <col min="3" max="3" width="7.88671875" style="31" customWidth="1"/>
    <col min="4" max="4" width="6.44140625" style="1" customWidth="1"/>
    <col min="5" max="5" width="13.44140625" style="5" customWidth="1"/>
    <col min="6" max="6" width="10" style="5" customWidth="1"/>
    <col min="7" max="7" width="16.88671875" style="105" customWidth="1"/>
    <col min="8" max="8" width="9.5546875" style="105" customWidth="1"/>
    <col min="9" max="9" width="9.88671875" style="5" customWidth="1"/>
    <col min="10" max="11" width="8" style="5" customWidth="1"/>
    <col min="12" max="12" width="11" style="5" customWidth="1"/>
    <col min="13" max="13" width="13.44140625" style="5" customWidth="1"/>
    <col min="14" max="14" width="11" style="5" customWidth="1"/>
    <col min="15" max="16384" width="9" style="5"/>
  </cols>
  <sheetData>
    <row r="1" spans="1:14" ht="15" customHeight="1" x14ac:dyDescent="0.25">
      <c r="A1" s="217" t="s">
        <v>302</v>
      </c>
      <c r="B1" s="215">
        <f>Rekapitulacija!B1</f>
        <v>0</v>
      </c>
      <c r="M1" s="5" t="s">
        <v>307</v>
      </c>
    </row>
    <row r="2" spans="1:14" ht="15" customHeight="1" x14ac:dyDescent="0.25">
      <c r="B2" s="216">
        <f>Rekapitulacija!B2</f>
        <v>0</v>
      </c>
    </row>
    <row r="3" spans="1:14" ht="14.25" customHeight="1" x14ac:dyDescent="0.25">
      <c r="B3" s="216">
        <f>Rekapitulacija!B3</f>
        <v>0</v>
      </c>
      <c r="C3" s="3"/>
      <c r="D3" s="7"/>
      <c r="E3" s="4"/>
      <c r="F3" s="4"/>
      <c r="G3" s="104"/>
      <c r="H3" s="104"/>
      <c r="I3" s="4"/>
      <c r="J3" s="4"/>
      <c r="K3" s="4"/>
      <c r="L3" s="4"/>
      <c r="N3" s="4"/>
    </row>
    <row r="4" spans="1:14" s="6" customFormat="1" ht="19.5" customHeight="1" x14ac:dyDescent="0.2">
      <c r="A4" s="378" t="s">
        <v>360</v>
      </c>
      <c r="B4" s="378"/>
      <c r="C4" s="378"/>
      <c r="D4" s="378"/>
      <c r="E4" s="378"/>
      <c r="F4" s="378"/>
      <c r="G4" s="378"/>
      <c r="H4" s="378"/>
      <c r="I4" s="378"/>
      <c r="J4" s="378"/>
      <c r="K4" s="378"/>
      <c r="L4" s="378"/>
      <c r="M4" s="378"/>
    </row>
    <row r="5" spans="1:14" s="6" customFormat="1" ht="19.5" customHeight="1" x14ac:dyDescent="0.2">
      <c r="A5" s="379" t="s">
        <v>465</v>
      </c>
      <c r="B5" s="379"/>
      <c r="C5" s="379"/>
      <c r="D5" s="379"/>
      <c r="E5" s="379"/>
      <c r="F5" s="379"/>
      <c r="G5" s="379"/>
      <c r="H5" s="379"/>
      <c r="I5" s="379"/>
      <c r="J5" s="379"/>
      <c r="K5" s="379"/>
      <c r="L5" s="379"/>
      <c r="M5" s="379"/>
    </row>
    <row r="6" spans="1:14" s="6" customFormat="1" ht="19.5" customHeight="1" x14ac:dyDescent="0.2">
      <c r="A6" s="380" t="s">
        <v>188</v>
      </c>
      <c r="B6" s="381"/>
      <c r="C6" s="381"/>
      <c r="D6" s="381"/>
      <c r="E6" s="381"/>
      <c r="F6" s="381"/>
      <c r="G6" s="381"/>
      <c r="H6" s="381"/>
      <c r="I6" s="381"/>
      <c r="J6" s="381"/>
      <c r="K6" s="381"/>
      <c r="L6" s="381"/>
      <c r="M6" s="381"/>
    </row>
    <row r="7" spans="1:14" s="9" customFormat="1" ht="20.25" customHeight="1" thickBot="1" x14ac:dyDescent="0.25">
      <c r="A7" s="7"/>
      <c r="B7" s="5"/>
      <c r="C7" s="8"/>
      <c r="D7" s="1"/>
      <c r="E7" s="5"/>
      <c r="F7" s="5"/>
      <c r="G7" s="105"/>
      <c r="H7" s="105"/>
      <c r="I7" s="5"/>
      <c r="J7" s="5"/>
      <c r="K7" s="5"/>
      <c r="L7" s="5"/>
      <c r="N7" s="5"/>
    </row>
    <row r="8" spans="1:14" s="9" customFormat="1" ht="20.25" customHeight="1" thickBot="1" x14ac:dyDescent="0.25">
      <c r="A8" s="392" t="s">
        <v>189</v>
      </c>
      <c r="B8" s="393"/>
      <c r="C8" s="393"/>
      <c r="D8" s="394"/>
      <c r="E8" s="393"/>
      <c r="F8" s="393"/>
      <c r="G8" s="393"/>
      <c r="H8" s="393"/>
      <c r="I8" s="393"/>
      <c r="J8" s="393"/>
      <c r="K8" s="393"/>
      <c r="L8" s="393"/>
      <c r="M8" s="394"/>
    </row>
    <row r="9" spans="1:14" s="10" customFormat="1" ht="27" customHeight="1" x14ac:dyDescent="0.2">
      <c r="A9" s="395" t="s">
        <v>440</v>
      </c>
      <c r="B9" s="397" t="s">
        <v>1</v>
      </c>
      <c r="C9" s="404" t="s">
        <v>2</v>
      </c>
      <c r="D9" s="397" t="s">
        <v>3</v>
      </c>
      <c r="E9" s="382" t="s">
        <v>304</v>
      </c>
      <c r="F9" s="384" t="s">
        <v>5</v>
      </c>
      <c r="G9" s="386" t="s">
        <v>6</v>
      </c>
      <c r="H9" s="418" t="s">
        <v>305</v>
      </c>
      <c r="I9" s="382" t="s">
        <v>7</v>
      </c>
      <c r="J9" s="382" t="s">
        <v>8</v>
      </c>
      <c r="K9" s="382" t="s">
        <v>9</v>
      </c>
      <c r="L9" s="382" t="s">
        <v>10</v>
      </c>
      <c r="M9" s="388" t="s">
        <v>11</v>
      </c>
      <c r="N9" s="416" t="s">
        <v>306</v>
      </c>
    </row>
    <row r="10" spans="1:14" s="10" customFormat="1" ht="31.5" customHeight="1" thickBot="1" x14ac:dyDescent="0.25">
      <c r="A10" s="396"/>
      <c r="B10" s="398"/>
      <c r="C10" s="405"/>
      <c r="D10" s="398"/>
      <c r="E10" s="408"/>
      <c r="F10" s="413"/>
      <c r="G10" s="414"/>
      <c r="H10" s="419"/>
      <c r="I10" s="408"/>
      <c r="J10" s="408"/>
      <c r="K10" s="408"/>
      <c r="L10" s="408"/>
      <c r="M10" s="415"/>
      <c r="N10" s="417"/>
    </row>
    <row r="11" spans="1:14" s="9" customFormat="1" ht="40.5" customHeight="1" x14ac:dyDescent="0.2">
      <c r="A11" s="55" t="s">
        <v>14</v>
      </c>
      <c r="B11" s="61" t="s">
        <v>466</v>
      </c>
      <c r="C11" s="14">
        <v>100</v>
      </c>
      <c r="D11" s="106" t="s">
        <v>75</v>
      </c>
      <c r="E11" s="15"/>
      <c r="F11" s="61"/>
      <c r="G11" s="98"/>
      <c r="H11" s="68"/>
      <c r="I11" s="17"/>
      <c r="J11" s="18">
        <v>9.5000000000000001E-2</v>
      </c>
      <c r="K11" s="17">
        <f t="shared" ref="K11" si="0">I11*J11</f>
        <v>0</v>
      </c>
      <c r="L11" s="19">
        <f t="shared" ref="L11" si="1">I11+K11</f>
        <v>0</v>
      </c>
      <c r="M11" s="19">
        <f t="shared" ref="M11" si="2">$C11*L11</f>
        <v>0</v>
      </c>
      <c r="N11" s="20"/>
    </row>
    <row r="12" spans="1:14" s="9" customFormat="1" ht="40.5" customHeight="1" x14ac:dyDescent="0.2">
      <c r="A12" s="25" t="s">
        <v>15</v>
      </c>
      <c r="B12" s="66" t="s">
        <v>468</v>
      </c>
      <c r="C12" s="27">
        <v>100</v>
      </c>
      <c r="D12" s="28" t="s">
        <v>70</v>
      </c>
      <c r="E12" s="29"/>
      <c r="F12" s="66"/>
      <c r="G12" s="99"/>
      <c r="H12" s="69"/>
      <c r="I12" s="22"/>
      <c r="J12" s="21">
        <v>9.5000000000000001E-2</v>
      </c>
      <c r="K12" s="22">
        <f t="shared" ref="K12" si="3">I12*J12</f>
        <v>0</v>
      </c>
      <c r="L12" s="23">
        <f t="shared" ref="L12" si="4">I12+K12</f>
        <v>0</v>
      </c>
      <c r="M12" s="23">
        <f t="shared" ref="M12" si="5">$C12*L12</f>
        <v>0</v>
      </c>
      <c r="N12" s="24"/>
    </row>
    <row r="13" spans="1:14" s="9" customFormat="1" ht="40.5" customHeight="1" x14ac:dyDescent="0.2">
      <c r="A13" s="49" t="s">
        <v>16</v>
      </c>
      <c r="B13" s="241" t="s">
        <v>682</v>
      </c>
      <c r="C13" s="27">
        <v>200</v>
      </c>
      <c r="D13" s="28" t="s">
        <v>75</v>
      </c>
      <c r="E13" s="29"/>
      <c r="F13" s="66"/>
      <c r="G13" s="99"/>
      <c r="H13" s="99"/>
      <c r="I13" s="22"/>
      <c r="J13" s="21">
        <v>9.5000000000000001E-2</v>
      </c>
      <c r="K13" s="22">
        <f t="shared" ref="K13:K22" si="6">I13*J13</f>
        <v>0</v>
      </c>
      <c r="L13" s="23">
        <f t="shared" ref="L13:L22" si="7">I13+K13</f>
        <v>0</v>
      </c>
      <c r="M13" s="23">
        <f t="shared" ref="M13:M22" si="8">$C13*L13</f>
        <v>0</v>
      </c>
      <c r="N13" s="24"/>
    </row>
    <row r="14" spans="1:14" s="9" customFormat="1" ht="27" customHeight="1" x14ac:dyDescent="0.2">
      <c r="A14" s="25" t="s">
        <v>17</v>
      </c>
      <c r="B14" s="241" t="s">
        <v>470</v>
      </c>
      <c r="C14" s="27">
        <v>100</v>
      </c>
      <c r="D14" s="28" t="s">
        <v>75</v>
      </c>
      <c r="E14" s="29"/>
      <c r="F14" s="66"/>
      <c r="G14" s="99"/>
      <c r="H14" s="99"/>
      <c r="I14" s="22"/>
      <c r="J14" s="21">
        <v>9.5000000000000001E-2</v>
      </c>
      <c r="K14" s="22">
        <f t="shared" si="6"/>
        <v>0</v>
      </c>
      <c r="L14" s="23">
        <f t="shared" si="7"/>
        <v>0</v>
      </c>
      <c r="M14" s="23">
        <f t="shared" si="8"/>
        <v>0</v>
      </c>
      <c r="N14" s="24"/>
    </row>
    <row r="15" spans="1:14" s="9" customFormat="1" ht="26.25" customHeight="1" x14ac:dyDescent="0.2">
      <c r="A15" s="25" t="s">
        <v>18</v>
      </c>
      <c r="B15" s="241" t="s">
        <v>664</v>
      </c>
      <c r="C15" s="27">
        <v>100</v>
      </c>
      <c r="D15" s="28" t="s">
        <v>75</v>
      </c>
      <c r="E15" s="29"/>
      <c r="F15" s="66"/>
      <c r="G15" s="99"/>
      <c r="H15" s="99"/>
      <c r="I15" s="22"/>
      <c r="J15" s="21">
        <v>9.5000000000000001E-2</v>
      </c>
      <c r="K15" s="22">
        <f t="shared" si="6"/>
        <v>0</v>
      </c>
      <c r="L15" s="23">
        <f t="shared" si="7"/>
        <v>0</v>
      </c>
      <c r="M15" s="23">
        <f t="shared" si="8"/>
        <v>0</v>
      </c>
      <c r="N15" s="24"/>
    </row>
    <row r="16" spans="1:14" s="9" customFormat="1" ht="25.5" customHeight="1" x14ac:dyDescent="0.2">
      <c r="A16" s="25" t="s">
        <v>19</v>
      </c>
      <c r="B16" s="241" t="s">
        <v>665</v>
      </c>
      <c r="C16" s="27">
        <v>100</v>
      </c>
      <c r="D16" s="28" t="s">
        <v>75</v>
      </c>
      <c r="E16" s="29"/>
      <c r="F16" s="66"/>
      <c r="G16" s="99"/>
      <c r="H16" s="99"/>
      <c r="I16" s="22"/>
      <c r="J16" s="21">
        <v>9.5000000000000001E-2</v>
      </c>
      <c r="K16" s="22">
        <f t="shared" si="6"/>
        <v>0</v>
      </c>
      <c r="L16" s="23">
        <f t="shared" si="7"/>
        <v>0</v>
      </c>
      <c r="M16" s="23">
        <f t="shared" si="8"/>
        <v>0</v>
      </c>
      <c r="N16" s="24"/>
    </row>
    <row r="17" spans="1:14" s="9" customFormat="1" ht="29.25" customHeight="1" x14ac:dyDescent="0.2">
      <c r="A17" s="25" t="s">
        <v>20</v>
      </c>
      <c r="B17" s="241" t="s">
        <v>666</v>
      </c>
      <c r="C17" s="27">
        <v>100</v>
      </c>
      <c r="D17" s="28" t="s">
        <v>75</v>
      </c>
      <c r="E17" s="29"/>
      <c r="F17" s="66"/>
      <c r="G17" s="99"/>
      <c r="H17" s="99"/>
      <c r="I17" s="22"/>
      <c r="J17" s="21">
        <v>9.5000000000000001E-2</v>
      </c>
      <c r="K17" s="22">
        <f t="shared" si="6"/>
        <v>0</v>
      </c>
      <c r="L17" s="23">
        <f t="shared" si="7"/>
        <v>0</v>
      </c>
      <c r="M17" s="23">
        <f t="shared" si="8"/>
        <v>0</v>
      </c>
      <c r="N17" s="24"/>
    </row>
    <row r="18" spans="1:14" s="9" customFormat="1" ht="30.75" customHeight="1" x14ac:dyDescent="0.2">
      <c r="A18" s="25" t="s">
        <v>21</v>
      </c>
      <c r="B18" s="241" t="s">
        <v>667</v>
      </c>
      <c r="C18" s="27">
        <v>5</v>
      </c>
      <c r="D18" s="28" t="s">
        <v>467</v>
      </c>
      <c r="E18" s="29"/>
      <c r="F18" s="66"/>
      <c r="G18" s="99"/>
      <c r="H18" s="99"/>
      <c r="I18" s="22"/>
      <c r="J18" s="21">
        <v>9.5000000000000001E-2</v>
      </c>
      <c r="K18" s="22">
        <f t="shared" si="6"/>
        <v>0</v>
      </c>
      <c r="L18" s="23">
        <f t="shared" si="7"/>
        <v>0</v>
      </c>
      <c r="M18" s="23">
        <f t="shared" si="8"/>
        <v>0</v>
      </c>
      <c r="N18" s="24"/>
    </row>
    <row r="19" spans="1:14" s="9" customFormat="1" ht="29.25" customHeight="1" x14ac:dyDescent="0.2">
      <c r="A19" s="25" t="s">
        <v>22</v>
      </c>
      <c r="B19" s="241" t="s">
        <v>668</v>
      </c>
      <c r="C19" s="27">
        <v>10</v>
      </c>
      <c r="D19" s="28" t="s">
        <v>467</v>
      </c>
      <c r="E19" s="29"/>
      <c r="F19" s="66"/>
      <c r="G19" s="99"/>
      <c r="H19" s="99"/>
      <c r="I19" s="22"/>
      <c r="J19" s="21">
        <v>9.5000000000000001E-2</v>
      </c>
      <c r="K19" s="22">
        <f t="shared" si="6"/>
        <v>0</v>
      </c>
      <c r="L19" s="23">
        <f t="shared" si="7"/>
        <v>0</v>
      </c>
      <c r="M19" s="23">
        <f t="shared" si="8"/>
        <v>0</v>
      </c>
      <c r="N19" s="24"/>
    </row>
    <row r="20" spans="1:14" s="9" customFormat="1" ht="40.5" customHeight="1" x14ac:dyDescent="0.2">
      <c r="A20" s="117" t="s">
        <v>23</v>
      </c>
      <c r="B20" s="241" t="s">
        <v>683</v>
      </c>
      <c r="C20" s="27">
        <v>20</v>
      </c>
      <c r="D20" s="28" t="s">
        <v>469</v>
      </c>
      <c r="E20" s="29"/>
      <c r="F20" s="66"/>
      <c r="G20" s="99"/>
      <c r="H20" s="99"/>
      <c r="I20" s="22"/>
      <c r="J20" s="21">
        <v>9.5000000000000001E-2</v>
      </c>
      <c r="K20" s="22">
        <f t="shared" si="6"/>
        <v>0</v>
      </c>
      <c r="L20" s="23">
        <f t="shared" si="7"/>
        <v>0</v>
      </c>
      <c r="M20" s="23">
        <f t="shared" si="8"/>
        <v>0</v>
      </c>
      <c r="N20" s="24"/>
    </row>
    <row r="21" spans="1:14" s="9" customFormat="1" ht="40.5" customHeight="1" x14ac:dyDescent="0.2">
      <c r="A21" s="25" t="s">
        <v>24</v>
      </c>
      <c r="B21" s="241" t="s">
        <v>684</v>
      </c>
      <c r="C21" s="116">
        <v>40</v>
      </c>
      <c r="D21" s="191" t="s">
        <v>85</v>
      </c>
      <c r="E21" s="50"/>
      <c r="F21" s="96"/>
      <c r="G21" s="110"/>
      <c r="H21" s="110"/>
      <c r="I21" s="97"/>
      <c r="J21" s="242">
        <v>9.5000000000000001E-2</v>
      </c>
      <c r="K21" s="22">
        <f t="shared" si="6"/>
        <v>0</v>
      </c>
      <c r="L21" s="23">
        <f t="shared" si="7"/>
        <v>0</v>
      </c>
      <c r="M21" s="23">
        <f t="shared" si="8"/>
        <v>0</v>
      </c>
      <c r="N21" s="114"/>
    </row>
    <row r="22" spans="1:14" s="9" customFormat="1" ht="40.5" customHeight="1" x14ac:dyDescent="0.2">
      <c r="A22" s="326" t="s">
        <v>25</v>
      </c>
      <c r="B22" s="250" t="s">
        <v>332</v>
      </c>
      <c r="C22" s="116">
        <v>50</v>
      </c>
      <c r="D22" s="191" t="s">
        <v>335</v>
      </c>
      <c r="E22" s="50"/>
      <c r="F22" s="96"/>
      <c r="G22" s="110"/>
      <c r="H22" s="110"/>
      <c r="I22" s="97"/>
      <c r="J22" s="112">
        <v>9.5000000000000001E-2</v>
      </c>
      <c r="K22" s="97">
        <f t="shared" si="6"/>
        <v>0</v>
      </c>
      <c r="L22" s="113">
        <f t="shared" si="7"/>
        <v>0</v>
      </c>
      <c r="M22" s="113">
        <f t="shared" si="8"/>
        <v>0</v>
      </c>
      <c r="N22" s="114"/>
    </row>
    <row r="23" spans="1:14" s="9" customFormat="1" ht="40.5" customHeight="1" x14ac:dyDescent="0.2">
      <c r="A23" s="28" t="s">
        <v>26</v>
      </c>
      <c r="B23" s="241" t="s">
        <v>685</v>
      </c>
      <c r="C23" s="27">
        <v>20</v>
      </c>
      <c r="D23" s="28" t="s">
        <v>66</v>
      </c>
      <c r="E23" s="311"/>
      <c r="F23" s="66"/>
      <c r="G23" s="99"/>
      <c r="H23" s="99"/>
      <c r="I23" s="22"/>
      <c r="J23" s="112">
        <v>9.5000000000000001E-2</v>
      </c>
      <c r="K23" s="97">
        <f t="shared" ref="K23:K24" si="9">I23*J23</f>
        <v>0</v>
      </c>
      <c r="L23" s="113">
        <f t="shared" ref="L23:L24" si="10">I23+K23</f>
        <v>0</v>
      </c>
      <c r="M23" s="113">
        <f t="shared" ref="M23:M24" si="11">$C23*L23</f>
        <v>0</v>
      </c>
      <c r="N23" s="114"/>
    </row>
    <row r="24" spans="1:14" s="9" customFormat="1" ht="40.5" customHeight="1" x14ac:dyDescent="0.2">
      <c r="A24" s="28" t="s">
        <v>27</v>
      </c>
      <c r="B24" s="241" t="s">
        <v>610</v>
      </c>
      <c r="C24" s="27">
        <v>500</v>
      </c>
      <c r="D24" s="28" t="s">
        <v>609</v>
      </c>
      <c r="E24" s="29"/>
      <c r="F24" s="66"/>
      <c r="G24" s="99"/>
      <c r="H24" s="99"/>
      <c r="I24" s="22"/>
      <c r="J24" s="21">
        <v>9.5000000000000001E-2</v>
      </c>
      <c r="K24" s="22">
        <f t="shared" si="9"/>
        <v>0</v>
      </c>
      <c r="L24" s="23">
        <f t="shared" si="10"/>
        <v>0</v>
      </c>
      <c r="M24" s="23">
        <f t="shared" si="11"/>
        <v>0</v>
      </c>
      <c r="N24" s="23"/>
    </row>
    <row r="25" spans="1:14" ht="23.25" customHeight="1" thickBot="1" x14ac:dyDescent="0.3">
      <c r="A25" s="390" t="s">
        <v>51</v>
      </c>
      <c r="B25" s="391"/>
      <c r="C25" s="391"/>
      <c r="D25" s="391"/>
      <c r="E25" s="391"/>
      <c r="F25" s="391"/>
      <c r="G25" s="391"/>
      <c r="H25" s="391"/>
      <c r="I25" s="391"/>
      <c r="J25" s="391"/>
      <c r="K25" s="391"/>
      <c r="L25" s="403"/>
      <c r="M25" s="39">
        <f>SUM(M11:M24)</f>
        <v>0</v>
      </c>
      <c r="N25" s="38"/>
    </row>
  </sheetData>
  <mergeCells count="20">
    <mergeCell ref="A4:M4"/>
    <mergeCell ref="A5:M5"/>
    <mergeCell ref="A6:M6"/>
    <mergeCell ref="E9:E10"/>
    <mergeCell ref="F9:F10"/>
    <mergeCell ref="G9:G10"/>
    <mergeCell ref="I9:I10"/>
    <mergeCell ref="J9:J10"/>
    <mergeCell ref="K9:K10"/>
    <mergeCell ref="L9:L10"/>
    <mergeCell ref="M9:M10"/>
    <mergeCell ref="A8:D8"/>
    <mergeCell ref="E8:M8"/>
    <mergeCell ref="H9:H10"/>
    <mergeCell ref="A9:A10"/>
    <mergeCell ref="B9:B10"/>
    <mergeCell ref="C9:C10"/>
    <mergeCell ref="D9:D10"/>
    <mergeCell ref="N9:N10"/>
    <mergeCell ref="A25:L25"/>
  </mergeCells>
  <phoneticPr fontId="8" type="noConversion"/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Cirila Kosmača Piran&amp;C&amp;"Tahoma,Navadno Ležeče"&amp;8Javno naročilo
SUKCESIVNA DOBAVA ŽIVIL&amp;R&amp;"Tahoma,Krepko"&amp;8OBRAZEC št. 11/5</oddHeader>
    <oddFooter>&amp;C&amp;8stran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33"/>
  <sheetViews>
    <sheetView topLeftCell="A21" zoomScale="120" zoomScaleNormal="120" workbookViewId="0">
      <selection activeCell="B18" sqref="B18"/>
    </sheetView>
  </sheetViews>
  <sheetFormatPr defaultColWidth="9" defaultRowHeight="15" customHeight="1" x14ac:dyDescent="0.25"/>
  <cols>
    <col min="1" max="1" width="7.5546875" style="1" customWidth="1"/>
    <col min="2" max="2" width="29.5546875" style="5" customWidth="1"/>
    <col min="3" max="3" width="7.88671875" style="31" customWidth="1"/>
    <col min="4" max="4" width="6.44140625" style="1" customWidth="1"/>
    <col min="5" max="5" width="13.44140625" style="5" customWidth="1"/>
    <col min="6" max="6" width="10" style="5" customWidth="1"/>
    <col min="7" max="7" width="16.88671875" style="5" customWidth="1"/>
    <col min="8" max="8" width="9.88671875" style="5" customWidth="1"/>
    <col min="9" max="10" width="8" style="5" customWidth="1"/>
    <col min="11" max="11" width="11" style="5" customWidth="1"/>
    <col min="12" max="12" width="13.44140625" style="5" customWidth="1"/>
    <col min="13" max="16384" width="9" style="5"/>
  </cols>
  <sheetData>
    <row r="1" spans="1:12" ht="15" customHeight="1" x14ac:dyDescent="0.25">
      <c r="A1" s="217" t="s">
        <v>302</v>
      </c>
      <c r="B1" s="215">
        <f>Rekapitulacija!B1</f>
        <v>0</v>
      </c>
      <c r="L1" s="5" t="s">
        <v>303</v>
      </c>
    </row>
    <row r="2" spans="1:12" ht="14.25" customHeight="1" x14ac:dyDescent="0.25">
      <c r="B2" s="216">
        <f>Rekapitulacija!B2</f>
        <v>0</v>
      </c>
      <c r="C2" s="3"/>
      <c r="D2" s="7"/>
      <c r="E2" s="4"/>
      <c r="F2" s="4"/>
      <c r="G2" s="2"/>
      <c r="H2" s="4"/>
      <c r="I2" s="4"/>
      <c r="J2" s="4"/>
      <c r="K2" s="4"/>
    </row>
    <row r="3" spans="1:12" ht="14.25" customHeight="1" x14ac:dyDescent="0.25">
      <c r="B3" s="216">
        <f>Rekapitulacija!B3</f>
        <v>0</v>
      </c>
      <c r="C3" s="3"/>
      <c r="D3" s="7"/>
      <c r="E3" s="4"/>
      <c r="F3" s="4"/>
      <c r="G3" s="2"/>
      <c r="H3" s="4"/>
      <c r="I3" s="4"/>
      <c r="J3" s="4"/>
      <c r="K3" s="4"/>
    </row>
    <row r="4" spans="1:12" s="6" customFormat="1" ht="19.5" customHeight="1" x14ac:dyDescent="0.2">
      <c r="A4" s="378" t="s">
        <v>360</v>
      </c>
      <c r="B4" s="378"/>
      <c r="C4" s="378"/>
      <c r="D4" s="378"/>
      <c r="E4" s="378"/>
      <c r="F4" s="378"/>
      <c r="G4" s="378"/>
      <c r="H4" s="378"/>
      <c r="I4" s="378"/>
      <c r="J4" s="378"/>
      <c r="K4" s="378"/>
      <c r="L4" s="378"/>
    </row>
    <row r="5" spans="1:12" s="6" customFormat="1" ht="19.5" customHeight="1" x14ac:dyDescent="0.2">
      <c r="A5" s="379" t="s">
        <v>115</v>
      </c>
      <c r="B5" s="379"/>
      <c r="C5" s="379"/>
      <c r="D5" s="379"/>
      <c r="E5" s="379"/>
      <c r="F5" s="379"/>
      <c r="G5" s="379"/>
      <c r="H5" s="379"/>
      <c r="I5" s="379"/>
      <c r="J5" s="379"/>
      <c r="K5" s="379"/>
      <c r="L5" s="379"/>
    </row>
    <row r="6" spans="1:12" s="6" customFormat="1" ht="19.5" customHeight="1" x14ac:dyDescent="0.2">
      <c r="A6" s="380" t="s">
        <v>108</v>
      </c>
      <c r="B6" s="381"/>
      <c r="C6" s="381"/>
      <c r="D6" s="381"/>
      <c r="E6" s="381"/>
      <c r="F6" s="381"/>
      <c r="G6" s="381"/>
      <c r="H6" s="381"/>
      <c r="I6" s="381"/>
      <c r="J6" s="381"/>
      <c r="K6" s="381"/>
      <c r="L6" s="381"/>
    </row>
    <row r="7" spans="1:12" s="9" customFormat="1" ht="20.25" customHeight="1" thickBot="1" x14ac:dyDescent="0.25">
      <c r="A7" s="7"/>
      <c r="B7" s="5"/>
      <c r="C7" s="8"/>
      <c r="D7" s="1"/>
      <c r="E7" s="5"/>
      <c r="F7" s="5"/>
      <c r="G7" s="5"/>
      <c r="H7" s="5"/>
      <c r="I7" s="5"/>
      <c r="J7" s="5"/>
      <c r="K7" s="5"/>
    </row>
    <row r="8" spans="1:12" s="9" customFormat="1" ht="20.25" customHeight="1" thickBot="1" x14ac:dyDescent="0.25">
      <c r="A8" s="392" t="s">
        <v>189</v>
      </c>
      <c r="B8" s="393"/>
      <c r="C8" s="393"/>
      <c r="D8" s="394"/>
      <c r="E8" s="393"/>
      <c r="F8" s="393"/>
      <c r="G8" s="393"/>
      <c r="H8" s="393"/>
      <c r="I8" s="393"/>
      <c r="J8" s="393"/>
      <c r="K8" s="393"/>
      <c r="L8" s="394"/>
    </row>
    <row r="9" spans="1:12" s="10" customFormat="1" ht="27" customHeight="1" x14ac:dyDescent="0.2">
      <c r="A9" s="395" t="s">
        <v>440</v>
      </c>
      <c r="B9" s="397" t="s">
        <v>1</v>
      </c>
      <c r="C9" s="404" t="s">
        <v>2</v>
      </c>
      <c r="D9" s="397" t="s">
        <v>3</v>
      </c>
      <c r="E9" s="382" t="s">
        <v>304</v>
      </c>
      <c r="F9" s="384" t="s">
        <v>5</v>
      </c>
      <c r="G9" s="386" t="s">
        <v>6</v>
      </c>
      <c r="H9" s="382" t="s">
        <v>7</v>
      </c>
      <c r="I9" s="382" t="s">
        <v>8</v>
      </c>
      <c r="J9" s="382" t="s">
        <v>9</v>
      </c>
      <c r="K9" s="382" t="s">
        <v>10</v>
      </c>
      <c r="L9" s="388" t="s">
        <v>11</v>
      </c>
    </row>
    <row r="10" spans="1:12" s="10" customFormat="1" ht="31.5" customHeight="1" thickBot="1" x14ac:dyDescent="0.25">
      <c r="A10" s="396"/>
      <c r="B10" s="398"/>
      <c r="C10" s="405"/>
      <c r="D10" s="398"/>
      <c r="E10" s="408"/>
      <c r="F10" s="385"/>
      <c r="G10" s="387"/>
      <c r="H10" s="383"/>
      <c r="I10" s="383"/>
      <c r="J10" s="383"/>
      <c r="K10" s="383"/>
      <c r="L10" s="389"/>
    </row>
    <row r="11" spans="1:12" s="9" customFormat="1" ht="15" customHeight="1" x14ac:dyDescent="0.2">
      <c r="A11" s="55" t="s">
        <v>14</v>
      </c>
      <c r="B11" s="61" t="s">
        <v>362</v>
      </c>
      <c r="C11" s="14">
        <v>40</v>
      </c>
      <c r="D11" s="46" t="s">
        <v>361</v>
      </c>
      <c r="E11" s="233"/>
      <c r="F11" s="15"/>
      <c r="G11" s="98"/>
      <c r="H11" s="17"/>
      <c r="I11" s="18">
        <v>9.5000000000000001E-2</v>
      </c>
      <c r="J11" s="17">
        <f>H11*I11</f>
        <v>0</v>
      </c>
      <c r="K11" s="19">
        <f>H11+J11</f>
        <v>0</v>
      </c>
      <c r="L11" s="20">
        <f>$C11*K11</f>
        <v>0</v>
      </c>
    </row>
    <row r="12" spans="1:12" s="9" customFormat="1" ht="15" customHeight="1" x14ac:dyDescent="0.2">
      <c r="A12" s="25" t="s">
        <v>15</v>
      </c>
      <c r="B12" s="66" t="s">
        <v>116</v>
      </c>
      <c r="C12" s="27">
        <v>1000</v>
      </c>
      <c r="D12" s="47" t="s">
        <v>123</v>
      </c>
      <c r="E12" s="234"/>
      <c r="F12" s="29"/>
      <c r="G12" s="99"/>
      <c r="H12" s="22"/>
      <c r="I12" s="21">
        <v>9.5000000000000001E-2</v>
      </c>
      <c r="J12" s="22">
        <f t="shared" ref="J12:J20" si="0">H12*I12</f>
        <v>0</v>
      </c>
      <c r="K12" s="23">
        <f t="shared" ref="K12:K20" si="1">H12+J12</f>
        <v>0</v>
      </c>
      <c r="L12" s="24">
        <f t="shared" ref="L12:L21" si="2">$C12*K12</f>
        <v>0</v>
      </c>
    </row>
    <row r="13" spans="1:12" s="9" customFormat="1" ht="15" customHeight="1" x14ac:dyDescent="0.2">
      <c r="A13" s="28" t="s">
        <v>16</v>
      </c>
      <c r="B13" s="66" t="s">
        <v>117</v>
      </c>
      <c r="C13" s="27">
        <v>1000</v>
      </c>
      <c r="D13" s="47" t="s">
        <v>89</v>
      </c>
      <c r="E13" s="234"/>
      <c r="F13" s="29"/>
      <c r="G13" s="99"/>
      <c r="H13" s="22"/>
      <c r="I13" s="21">
        <v>9.5000000000000001E-2</v>
      </c>
      <c r="J13" s="22">
        <f t="shared" si="0"/>
        <v>0</v>
      </c>
      <c r="K13" s="23">
        <f t="shared" si="1"/>
        <v>0</v>
      </c>
      <c r="L13" s="24">
        <f t="shared" si="2"/>
        <v>0</v>
      </c>
    </row>
    <row r="14" spans="1:12" s="9" customFormat="1" ht="15" customHeight="1" x14ac:dyDescent="0.2">
      <c r="A14" s="28" t="s">
        <v>17</v>
      </c>
      <c r="B14" s="66" t="s">
        <v>363</v>
      </c>
      <c r="C14" s="27">
        <v>500</v>
      </c>
      <c r="D14" s="47" t="s">
        <v>361</v>
      </c>
      <c r="E14" s="234"/>
      <c r="F14" s="29"/>
      <c r="G14" s="99"/>
      <c r="H14" s="22"/>
      <c r="I14" s="21">
        <v>9.5000000000000001E-2</v>
      </c>
      <c r="J14" s="22">
        <f t="shared" si="0"/>
        <v>0</v>
      </c>
      <c r="K14" s="23">
        <f t="shared" si="1"/>
        <v>0</v>
      </c>
      <c r="L14" s="24">
        <f t="shared" si="2"/>
        <v>0</v>
      </c>
    </row>
    <row r="15" spans="1:12" s="9" customFormat="1" ht="15" customHeight="1" x14ac:dyDescent="0.2">
      <c r="A15" s="28" t="s">
        <v>18</v>
      </c>
      <c r="B15" s="66" t="s">
        <v>364</v>
      </c>
      <c r="C15" s="27">
        <v>500</v>
      </c>
      <c r="D15" s="47" t="s">
        <v>361</v>
      </c>
      <c r="E15" s="234"/>
      <c r="F15" s="29"/>
      <c r="G15" s="99"/>
      <c r="H15" s="22"/>
      <c r="I15" s="21">
        <v>9.5000000000000001E-2</v>
      </c>
      <c r="J15" s="22">
        <f t="shared" si="0"/>
        <v>0</v>
      </c>
      <c r="K15" s="23">
        <f t="shared" si="1"/>
        <v>0</v>
      </c>
      <c r="L15" s="24">
        <f t="shared" si="2"/>
        <v>0</v>
      </c>
    </row>
    <row r="16" spans="1:12" s="9" customFormat="1" ht="18.75" customHeight="1" x14ac:dyDescent="0.2">
      <c r="A16" s="28" t="s">
        <v>19</v>
      </c>
      <c r="B16" s="66" t="s">
        <v>365</v>
      </c>
      <c r="C16" s="27">
        <v>800</v>
      </c>
      <c r="D16" s="47" t="s">
        <v>361</v>
      </c>
      <c r="E16" s="234"/>
      <c r="F16" s="29"/>
      <c r="G16" s="99"/>
      <c r="H16" s="22"/>
      <c r="I16" s="21">
        <v>9.5000000000000001E-2</v>
      </c>
      <c r="J16" s="22">
        <f t="shared" si="0"/>
        <v>0</v>
      </c>
      <c r="K16" s="23">
        <f t="shared" si="1"/>
        <v>0</v>
      </c>
      <c r="L16" s="24">
        <f t="shared" si="2"/>
        <v>0</v>
      </c>
    </row>
    <row r="17" spans="1:12" s="9" customFormat="1" ht="21" customHeight="1" x14ac:dyDescent="0.2">
      <c r="A17" s="28" t="s">
        <v>20</v>
      </c>
      <c r="B17" s="66" t="s">
        <v>366</v>
      </c>
      <c r="C17" s="27">
        <v>800</v>
      </c>
      <c r="D17" s="47" t="s">
        <v>361</v>
      </c>
      <c r="E17" s="234"/>
      <c r="F17" s="29"/>
      <c r="G17" s="99"/>
      <c r="H17" s="22"/>
      <c r="I17" s="21">
        <v>9.5000000000000001E-2</v>
      </c>
      <c r="J17" s="22">
        <f t="shared" si="0"/>
        <v>0</v>
      </c>
      <c r="K17" s="23">
        <f t="shared" si="1"/>
        <v>0</v>
      </c>
      <c r="L17" s="24">
        <f t="shared" si="2"/>
        <v>0</v>
      </c>
    </row>
    <row r="18" spans="1:12" s="9" customFormat="1" ht="15" customHeight="1" x14ac:dyDescent="0.2">
      <c r="A18" s="28" t="s">
        <v>21</v>
      </c>
      <c r="B18" s="66" t="s">
        <v>367</v>
      </c>
      <c r="C18" s="27">
        <v>400</v>
      </c>
      <c r="D18" s="47" t="s">
        <v>361</v>
      </c>
      <c r="E18" s="234"/>
      <c r="F18" s="29"/>
      <c r="G18" s="99"/>
      <c r="H18" s="22"/>
      <c r="I18" s="21">
        <v>9.5000000000000001E-2</v>
      </c>
      <c r="J18" s="22">
        <f t="shared" si="0"/>
        <v>0</v>
      </c>
      <c r="K18" s="23">
        <f t="shared" si="1"/>
        <v>0</v>
      </c>
      <c r="L18" s="24">
        <f t="shared" si="2"/>
        <v>0</v>
      </c>
    </row>
    <row r="19" spans="1:12" s="9" customFormat="1" ht="15" customHeight="1" x14ac:dyDescent="0.2">
      <c r="A19" s="28" t="s">
        <v>22</v>
      </c>
      <c r="B19" s="66" t="s">
        <v>368</v>
      </c>
      <c r="C19" s="27">
        <v>200</v>
      </c>
      <c r="D19" s="47" t="s">
        <v>361</v>
      </c>
      <c r="E19" s="234"/>
      <c r="F19" s="29"/>
      <c r="G19" s="99"/>
      <c r="H19" s="22"/>
      <c r="I19" s="21">
        <v>9.5000000000000001E-2</v>
      </c>
      <c r="J19" s="22">
        <f t="shared" si="0"/>
        <v>0</v>
      </c>
      <c r="K19" s="23">
        <f t="shared" si="1"/>
        <v>0</v>
      </c>
      <c r="L19" s="24">
        <f t="shared" si="2"/>
        <v>0</v>
      </c>
    </row>
    <row r="20" spans="1:12" s="9" customFormat="1" ht="21" customHeight="1" x14ac:dyDescent="0.2">
      <c r="A20" s="28" t="s">
        <v>23</v>
      </c>
      <c r="B20" s="66" t="s">
        <v>369</v>
      </c>
      <c r="C20" s="27">
        <v>800</v>
      </c>
      <c r="D20" s="47" t="s">
        <v>361</v>
      </c>
      <c r="E20" s="234"/>
      <c r="F20" s="29"/>
      <c r="G20" s="99"/>
      <c r="H20" s="22"/>
      <c r="I20" s="21">
        <v>9.5000000000000001E-2</v>
      </c>
      <c r="J20" s="22">
        <f t="shared" si="0"/>
        <v>0</v>
      </c>
      <c r="K20" s="23">
        <f t="shared" si="1"/>
        <v>0</v>
      </c>
      <c r="L20" s="24">
        <f t="shared" si="2"/>
        <v>0</v>
      </c>
    </row>
    <row r="21" spans="1:12" s="9" customFormat="1" ht="15" customHeight="1" x14ac:dyDescent="0.2">
      <c r="A21" s="28" t="s">
        <v>24</v>
      </c>
      <c r="B21" s="66" t="s">
        <v>118</v>
      </c>
      <c r="C21" s="27">
        <v>200</v>
      </c>
      <c r="D21" s="47" t="s">
        <v>123</v>
      </c>
      <c r="E21" s="234"/>
      <c r="F21" s="29"/>
      <c r="G21" s="99"/>
      <c r="H21" s="22"/>
      <c r="I21" s="21">
        <v>9.5000000000000001E-2</v>
      </c>
      <c r="J21" s="22">
        <f t="shared" ref="J21:J24" si="3">H21*I21</f>
        <v>0</v>
      </c>
      <c r="K21" s="23">
        <f t="shared" ref="K21:K24" si="4">H21+J21</f>
        <v>0</v>
      </c>
      <c r="L21" s="24">
        <f t="shared" si="2"/>
        <v>0</v>
      </c>
    </row>
    <row r="22" spans="1:12" s="9" customFormat="1" ht="15" customHeight="1" x14ac:dyDescent="0.2">
      <c r="A22" s="28" t="s">
        <v>25</v>
      </c>
      <c r="B22" s="66" t="s">
        <v>475</v>
      </c>
      <c r="C22" s="27">
        <v>200</v>
      </c>
      <c r="D22" s="47" t="s">
        <v>123</v>
      </c>
      <c r="E22" s="234"/>
      <c r="F22" s="29"/>
      <c r="G22" s="99"/>
      <c r="H22" s="22"/>
      <c r="I22" s="21">
        <v>9.5000000000000001E-2</v>
      </c>
      <c r="J22" s="22">
        <f t="shared" si="3"/>
        <v>0</v>
      </c>
      <c r="K22" s="23">
        <f t="shared" si="4"/>
        <v>0</v>
      </c>
      <c r="L22" s="24">
        <f t="shared" ref="L22:L32" si="5">$C22*K22</f>
        <v>0</v>
      </c>
    </row>
    <row r="23" spans="1:12" s="9" customFormat="1" ht="15" customHeight="1" x14ac:dyDescent="0.2">
      <c r="A23" s="28" t="s">
        <v>26</v>
      </c>
      <c r="B23" s="66" t="s">
        <v>193</v>
      </c>
      <c r="C23" s="27">
        <v>200</v>
      </c>
      <c r="D23" s="47" t="s">
        <v>123</v>
      </c>
      <c r="E23" s="234"/>
      <c r="F23" s="29"/>
      <c r="G23" s="99"/>
      <c r="H23" s="22"/>
      <c r="I23" s="21">
        <v>9.5000000000000001E-2</v>
      </c>
      <c r="J23" s="22">
        <f t="shared" si="3"/>
        <v>0</v>
      </c>
      <c r="K23" s="23">
        <f t="shared" si="4"/>
        <v>0</v>
      </c>
      <c r="L23" s="24">
        <f t="shared" si="5"/>
        <v>0</v>
      </c>
    </row>
    <row r="24" spans="1:12" s="9" customFormat="1" ht="15" customHeight="1" x14ac:dyDescent="0.2">
      <c r="A24" s="28" t="s">
        <v>27</v>
      </c>
      <c r="B24" s="66" t="s">
        <v>478</v>
      </c>
      <c r="C24" s="27">
        <v>200</v>
      </c>
      <c r="D24" s="47" t="s">
        <v>477</v>
      </c>
      <c r="E24" s="234"/>
      <c r="F24" s="29"/>
      <c r="G24" s="99"/>
      <c r="H24" s="22"/>
      <c r="I24" s="21">
        <v>9.5000000000000001E-2</v>
      </c>
      <c r="J24" s="22">
        <f t="shared" si="3"/>
        <v>0</v>
      </c>
      <c r="K24" s="23">
        <f t="shared" si="4"/>
        <v>0</v>
      </c>
      <c r="L24" s="24">
        <f t="shared" si="5"/>
        <v>0</v>
      </c>
    </row>
    <row r="25" spans="1:12" s="9" customFormat="1" ht="15" customHeight="1" x14ac:dyDescent="0.2">
      <c r="A25" s="28" t="s">
        <v>29</v>
      </c>
      <c r="B25" s="66" t="s">
        <v>479</v>
      </c>
      <c r="C25" s="27">
        <v>200</v>
      </c>
      <c r="D25" s="47" t="s">
        <v>89</v>
      </c>
      <c r="E25" s="234"/>
      <c r="F25" s="29"/>
      <c r="G25" s="99"/>
      <c r="H25" s="22"/>
      <c r="I25" s="21">
        <v>9.5000000000000001E-2</v>
      </c>
      <c r="J25" s="22">
        <f t="shared" ref="J25:J32" si="6">H25*I25</f>
        <v>0</v>
      </c>
      <c r="K25" s="23">
        <f t="shared" ref="K25:K32" si="7">H25+J25</f>
        <v>0</v>
      </c>
      <c r="L25" s="24">
        <f t="shared" si="5"/>
        <v>0</v>
      </c>
    </row>
    <row r="26" spans="1:12" s="9" customFormat="1" ht="15" customHeight="1" x14ac:dyDescent="0.2">
      <c r="A26" s="28" t="s">
        <v>30</v>
      </c>
      <c r="B26" s="66" t="s">
        <v>476</v>
      </c>
      <c r="C26" s="27">
        <v>200</v>
      </c>
      <c r="D26" s="47" t="s">
        <v>89</v>
      </c>
      <c r="E26" s="234"/>
      <c r="F26" s="29"/>
      <c r="G26" s="99"/>
      <c r="H26" s="22"/>
      <c r="I26" s="21">
        <v>9.5000000000000001E-2</v>
      </c>
      <c r="J26" s="22">
        <f t="shared" si="6"/>
        <v>0</v>
      </c>
      <c r="K26" s="23">
        <f t="shared" si="7"/>
        <v>0</v>
      </c>
      <c r="L26" s="24">
        <f t="shared" si="5"/>
        <v>0</v>
      </c>
    </row>
    <row r="27" spans="1:12" s="9" customFormat="1" ht="15" customHeight="1" x14ac:dyDescent="0.2">
      <c r="A27" s="28" t="s">
        <v>31</v>
      </c>
      <c r="B27" s="66" t="s">
        <v>119</v>
      </c>
      <c r="C27" s="27">
        <v>200</v>
      </c>
      <c r="D27" s="47" t="s">
        <v>123</v>
      </c>
      <c r="E27" s="234"/>
      <c r="F27" s="29"/>
      <c r="G27" s="99"/>
      <c r="H27" s="22"/>
      <c r="I27" s="21">
        <v>9.5000000000000001E-2</v>
      </c>
      <c r="J27" s="22">
        <f t="shared" si="6"/>
        <v>0</v>
      </c>
      <c r="K27" s="23">
        <f t="shared" si="7"/>
        <v>0</v>
      </c>
      <c r="L27" s="24">
        <f t="shared" si="5"/>
        <v>0</v>
      </c>
    </row>
    <row r="28" spans="1:12" s="9" customFormat="1" ht="15" customHeight="1" x14ac:dyDescent="0.2">
      <c r="A28" s="28" t="s">
        <v>32</v>
      </c>
      <c r="B28" s="66" t="s">
        <v>120</v>
      </c>
      <c r="C28" s="27">
        <v>400</v>
      </c>
      <c r="D28" s="47" t="s">
        <v>89</v>
      </c>
      <c r="E28" s="234"/>
      <c r="F28" s="29"/>
      <c r="G28" s="99"/>
      <c r="H28" s="22"/>
      <c r="I28" s="21">
        <v>9.5000000000000001E-2</v>
      </c>
      <c r="J28" s="22">
        <f t="shared" si="6"/>
        <v>0</v>
      </c>
      <c r="K28" s="23">
        <f t="shared" si="7"/>
        <v>0</v>
      </c>
      <c r="L28" s="24">
        <f t="shared" si="5"/>
        <v>0</v>
      </c>
    </row>
    <row r="29" spans="1:12" s="9" customFormat="1" ht="15" customHeight="1" x14ac:dyDescent="0.2">
      <c r="A29" s="28" t="s">
        <v>33</v>
      </c>
      <c r="B29" s="66" t="s">
        <v>121</v>
      </c>
      <c r="C29" s="27">
        <v>200</v>
      </c>
      <c r="D29" s="47" t="s">
        <v>89</v>
      </c>
      <c r="E29" s="234"/>
      <c r="F29" s="29"/>
      <c r="G29" s="99"/>
      <c r="H29" s="22"/>
      <c r="I29" s="21">
        <v>9.5000000000000001E-2</v>
      </c>
      <c r="J29" s="22">
        <f t="shared" si="6"/>
        <v>0</v>
      </c>
      <c r="K29" s="23">
        <f t="shared" si="7"/>
        <v>0</v>
      </c>
      <c r="L29" s="24">
        <f t="shared" si="5"/>
        <v>0</v>
      </c>
    </row>
    <row r="30" spans="1:12" s="9" customFormat="1" ht="15" customHeight="1" x14ac:dyDescent="0.2">
      <c r="A30" s="28" t="s">
        <v>34</v>
      </c>
      <c r="B30" s="96" t="s">
        <v>122</v>
      </c>
      <c r="C30" s="116">
        <v>300</v>
      </c>
      <c r="D30" s="48" t="s">
        <v>123</v>
      </c>
      <c r="E30" s="235"/>
      <c r="F30" s="50"/>
      <c r="G30" s="110"/>
      <c r="H30" s="97"/>
      <c r="I30" s="112">
        <v>9.5000000000000001E-2</v>
      </c>
      <c r="J30" s="97">
        <f t="shared" si="6"/>
        <v>0</v>
      </c>
      <c r="K30" s="113">
        <f t="shared" si="7"/>
        <v>0</v>
      </c>
      <c r="L30" s="24">
        <f t="shared" si="5"/>
        <v>0</v>
      </c>
    </row>
    <row r="31" spans="1:12" s="9" customFormat="1" ht="15" customHeight="1" x14ac:dyDescent="0.2">
      <c r="A31" s="28" t="s">
        <v>35</v>
      </c>
      <c r="B31" s="66" t="s">
        <v>320</v>
      </c>
      <c r="C31" s="27">
        <v>600</v>
      </c>
      <c r="D31" s="28" t="s">
        <v>123</v>
      </c>
      <c r="E31" s="234"/>
      <c r="F31" s="29"/>
      <c r="G31" s="99"/>
      <c r="H31" s="22"/>
      <c r="I31" s="21">
        <v>9.5000000000000001E-2</v>
      </c>
      <c r="J31" s="22">
        <f t="shared" si="6"/>
        <v>0</v>
      </c>
      <c r="K31" s="23">
        <f t="shared" si="7"/>
        <v>0</v>
      </c>
      <c r="L31" s="24">
        <f t="shared" si="5"/>
        <v>0</v>
      </c>
    </row>
    <row r="32" spans="1:12" s="9" customFormat="1" ht="15" customHeight="1" thickBot="1" x14ac:dyDescent="0.25">
      <c r="A32" s="28" t="s">
        <v>36</v>
      </c>
      <c r="B32" s="67" t="s">
        <v>193</v>
      </c>
      <c r="C32" s="32">
        <v>1000</v>
      </c>
      <c r="D32" s="107" t="s">
        <v>123</v>
      </c>
      <c r="E32" s="232"/>
      <c r="F32" s="33"/>
      <c r="G32" s="100"/>
      <c r="H32" s="34"/>
      <c r="I32" s="35">
        <v>9.5000000000000001E-2</v>
      </c>
      <c r="J32" s="34">
        <f t="shared" si="6"/>
        <v>0</v>
      </c>
      <c r="K32" s="36">
        <f t="shared" si="7"/>
        <v>0</v>
      </c>
      <c r="L32" s="24">
        <f t="shared" si="5"/>
        <v>0</v>
      </c>
    </row>
    <row r="33" spans="1:12" ht="23.25" customHeight="1" thickBot="1" x14ac:dyDescent="0.3">
      <c r="A33" s="390" t="s">
        <v>436</v>
      </c>
      <c r="B33" s="391"/>
      <c r="C33" s="391"/>
      <c r="D33" s="391"/>
      <c r="E33" s="243">
        <f>SUM(E11:E32)</f>
        <v>0</v>
      </c>
      <c r="F33" s="401" t="s">
        <v>471</v>
      </c>
      <c r="G33" s="391"/>
      <c r="H33" s="391"/>
      <c r="I33" s="391"/>
      <c r="J33" s="391"/>
      <c r="K33" s="391"/>
      <c r="L33" s="187">
        <f>SUM(L8:L32)</f>
        <v>0</v>
      </c>
    </row>
  </sheetData>
  <mergeCells count="19">
    <mergeCell ref="A4:L4"/>
    <mergeCell ref="A5:L5"/>
    <mergeCell ref="A6:L6"/>
    <mergeCell ref="E9:E10"/>
    <mergeCell ref="F9:F10"/>
    <mergeCell ref="G9:G10"/>
    <mergeCell ref="H9:H10"/>
    <mergeCell ref="I9:I10"/>
    <mergeCell ref="J9:J10"/>
    <mergeCell ref="K9:K10"/>
    <mergeCell ref="L9:L10"/>
    <mergeCell ref="A8:D8"/>
    <mergeCell ref="E8:L8"/>
    <mergeCell ref="A9:A10"/>
    <mergeCell ref="B9:B10"/>
    <mergeCell ref="C9:C10"/>
    <mergeCell ref="D9:D10"/>
    <mergeCell ref="A33:D33"/>
    <mergeCell ref="F33:K33"/>
  </mergeCells>
  <phoneticPr fontId="8" type="noConversion"/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Cirila Kosmača Piran&amp;C&amp;"Tahoma,Navadno Ležeče"&amp;8Javno naročilo
SUKCESIVNA DOBAVA ŽIVIL&amp;R&amp;"Tahoma,Krepko"&amp;8OBRAZEC št. 11/6</oddHeader>
    <oddFooter>&amp;C&amp;8stran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List2"/>
  <dimension ref="A1:L16"/>
  <sheetViews>
    <sheetView topLeftCell="A3" zoomScale="120" zoomScaleNormal="120" workbookViewId="0">
      <selection activeCell="H11" sqref="H11:H15"/>
    </sheetView>
  </sheetViews>
  <sheetFormatPr defaultColWidth="9" defaultRowHeight="15" customHeight="1" x14ac:dyDescent="0.25"/>
  <cols>
    <col min="1" max="1" width="7.6640625" style="1" customWidth="1"/>
    <col min="2" max="2" width="24.88671875" style="5" customWidth="1"/>
    <col min="3" max="3" width="7.88671875" style="31" customWidth="1"/>
    <col min="4" max="4" width="6.44140625" style="1" customWidth="1"/>
    <col min="5" max="5" width="14.109375" style="1" customWidth="1"/>
    <col min="6" max="6" width="10" style="5" customWidth="1"/>
    <col min="7" max="7" width="16.88671875" style="5" customWidth="1"/>
    <col min="8" max="8" width="9.88671875" style="5" customWidth="1"/>
    <col min="9" max="10" width="8" style="5" customWidth="1"/>
    <col min="11" max="11" width="11" style="5" customWidth="1"/>
    <col min="12" max="12" width="13.44140625" style="5" customWidth="1"/>
    <col min="13" max="16384" width="9" style="5"/>
  </cols>
  <sheetData>
    <row r="1" spans="1:12" ht="15" customHeight="1" x14ac:dyDescent="0.25">
      <c r="A1" s="217" t="s">
        <v>302</v>
      </c>
      <c r="B1" s="215">
        <f>Rekapitulacija!B1</f>
        <v>0</v>
      </c>
      <c r="L1" s="5" t="s">
        <v>303</v>
      </c>
    </row>
    <row r="2" spans="1:12" ht="15" customHeight="1" x14ac:dyDescent="0.25">
      <c r="B2" s="216">
        <f>Rekapitulacija!B2</f>
        <v>0</v>
      </c>
    </row>
    <row r="3" spans="1:12" ht="14.25" customHeight="1" x14ac:dyDescent="0.25">
      <c r="B3" s="216">
        <f>Rekapitulacija!B3</f>
        <v>0</v>
      </c>
      <c r="C3" s="3"/>
      <c r="D3" s="7"/>
      <c r="E3" s="7"/>
      <c r="F3" s="4"/>
      <c r="G3" s="2"/>
      <c r="H3" s="4"/>
      <c r="I3" s="4"/>
      <c r="J3" s="4"/>
      <c r="K3" s="4"/>
    </row>
    <row r="4" spans="1:12" s="6" customFormat="1" ht="19.5" customHeight="1" x14ac:dyDescent="0.2">
      <c r="A4" s="378" t="s">
        <v>360</v>
      </c>
      <c r="B4" s="378"/>
      <c r="C4" s="378"/>
      <c r="D4" s="378"/>
      <c r="E4" s="378"/>
      <c r="F4" s="378"/>
      <c r="G4" s="378"/>
      <c r="H4" s="378"/>
      <c r="I4" s="378"/>
      <c r="J4" s="378"/>
      <c r="K4" s="378"/>
      <c r="L4" s="378"/>
    </row>
    <row r="5" spans="1:12" s="6" customFormat="1" ht="19.5" customHeight="1" x14ac:dyDescent="0.2">
      <c r="A5" s="379" t="s">
        <v>124</v>
      </c>
      <c r="B5" s="379"/>
      <c r="C5" s="379"/>
      <c r="D5" s="379"/>
      <c r="E5" s="379"/>
      <c r="F5" s="379"/>
      <c r="G5" s="379"/>
      <c r="H5" s="379"/>
      <c r="I5" s="379"/>
      <c r="J5" s="379"/>
      <c r="K5" s="379"/>
      <c r="L5" s="379"/>
    </row>
    <row r="6" spans="1:12" s="6" customFormat="1" ht="19.5" customHeight="1" x14ac:dyDescent="0.2">
      <c r="A6" s="380" t="s">
        <v>108</v>
      </c>
      <c r="B6" s="381"/>
      <c r="C6" s="381"/>
      <c r="D6" s="381"/>
      <c r="E6" s="381"/>
      <c r="F6" s="381"/>
      <c r="G6" s="381"/>
      <c r="H6" s="381"/>
      <c r="I6" s="381"/>
      <c r="J6" s="381"/>
      <c r="K6" s="381"/>
      <c r="L6" s="381"/>
    </row>
    <row r="7" spans="1:12" s="9" customFormat="1" ht="20.25" customHeight="1" thickBot="1" x14ac:dyDescent="0.25">
      <c r="A7" s="7"/>
      <c r="B7" s="5"/>
      <c r="C7" s="8"/>
      <c r="D7" s="1"/>
      <c r="E7" s="1"/>
      <c r="F7" s="5"/>
      <c r="G7" s="5"/>
      <c r="H7" s="5"/>
      <c r="I7" s="5"/>
      <c r="J7" s="5"/>
      <c r="K7" s="5"/>
    </row>
    <row r="8" spans="1:12" s="9" customFormat="1" ht="20.25" customHeight="1" thickBot="1" x14ac:dyDescent="0.25">
      <c r="A8" s="392" t="s">
        <v>189</v>
      </c>
      <c r="B8" s="393"/>
      <c r="C8" s="393"/>
      <c r="D8" s="394"/>
      <c r="E8" s="144"/>
      <c r="F8" s="393"/>
      <c r="G8" s="393"/>
      <c r="H8" s="393"/>
      <c r="I8" s="393"/>
      <c r="J8" s="393"/>
      <c r="K8" s="393"/>
      <c r="L8" s="394"/>
    </row>
    <row r="9" spans="1:12" s="10" customFormat="1" ht="27" customHeight="1" x14ac:dyDescent="0.2">
      <c r="A9" s="395" t="s">
        <v>0</v>
      </c>
      <c r="B9" s="397" t="s">
        <v>1</v>
      </c>
      <c r="C9" s="404" t="s">
        <v>2</v>
      </c>
      <c r="D9" s="397" t="s">
        <v>3</v>
      </c>
      <c r="E9" s="382" t="s">
        <v>304</v>
      </c>
      <c r="F9" s="384" t="s">
        <v>5</v>
      </c>
      <c r="G9" s="386" t="s">
        <v>6</v>
      </c>
      <c r="H9" s="382" t="s">
        <v>7</v>
      </c>
      <c r="I9" s="382" t="s">
        <v>8</v>
      </c>
      <c r="J9" s="382" t="s">
        <v>9</v>
      </c>
      <c r="K9" s="382" t="s">
        <v>10</v>
      </c>
      <c r="L9" s="388" t="s">
        <v>11</v>
      </c>
    </row>
    <row r="10" spans="1:12" s="10" customFormat="1" ht="31.5" customHeight="1" thickBot="1" x14ac:dyDescent="0.25">
      <c r="A10" s="396"/>
      <c r="B10" s="398"/>
      <c r="C10" s="405"/>
      <c r="D10" s="398"/>
      <c r="E10" s="408"/>
      <c r="F10" s="385"/>
      <c r="G10" s="387"/>
      <c r="H10" s="383"/>
      <c r="I10" s="383"/>
      <c r="J10" s="383"/>
      <c r="K10" s="383"/>
      <c r="L10" s="389"/>
    </row>
    <row r="11" spans="1:12" s="9" customFormat="1" ht="12" customHeight="1" x14ac:dyDescent="0.2">
      <c r="A11" s="55" t="s">
        <v>14</v>
      </c>
      <c r="B11" s="45" t="s">
        <v>125</v>
      </c>
      <c r="C11" s="14">
        <v>2000</v>
      </c>
      <c r="D11" s="46" t="s">
        <v>89</v>
      </c>
      <c r="E11" s="244"/>
      <c r="F11" s="15"/>
      <c r="G11" s="98"/>
      <c r="H11" s="17"/>
      <c r="I11" s="18">
        <v>9.5000000000000001E-2</v>
      </c>
      <c r="J11" s="17">
        <f>H11*I11</f>
        <v>0</v>
      </c>
      <c r="K11" s="19">
        <f t="shared" ref="K11" si="0">H11+J11</f>
        <v>0</v>
      </c>
      <c r="L11" s="20">
        <f>C11*K11</f>
        <v>0</v>
      </c>
    </row>
    <row r="12" spans="1:12" s="9" customFormat="1" ht="24" customHeight="1" x14ac:dyDescent="0.2">
      <c r="A12" s="25" t="s">
        <v>15</v>
      </c>
      <c r="B12" s="44" t="s">
        <v>126</v>
      </c>
      <c r="C12" s="27">
        <v>400</v>
      </c>
      <c r="D12" s="47" t="s">
        <v>129</v>
      </c>
      <c r="E12" s="237"/>
      <c r="F12" s="29"/>
      <c r="G12" s="99"/>
      <c r="H12" s="22"/>
      <c r="I12" s="21">
        <v>9.5000000000000001E-2</v>
      </c>
      <c r="J12" s="22">
        <f>H12*I12</f>
        <v>0</v>
      </c>
      <c r="K12" s="23">
        <f t="shared" ref="K12" si="1">H12+J12</f>
        <v>0</v>
      </c>
      <c r="L12" s="24">
        <f>C12*K12</f>
        <v>0</v>
      </c>
    </row>
    <row r="13" spans="1:12" s="9" customFormat="1" ht="15" customHeight="1" x14ac:dyDescent="0.2">
      <c r="A13" s="25" t="s">
        <v>16</v>
      </c>
      <c r="B13" s="44" t="s">
        <v>127</v>
      </c>
      <c r="C13" s="27">
        <v>300</v>
      </c>
      <c r="D13" s="47" t="s">
        <v>89</v>
      </c>
      <c r="E13" s="237"/>
      <c r="F13" s="29"/>
      <c r="G13" s="99"/>
      <c r="H13" s="22"/>
      <c r="I13" s="21">
        <v>9.5000000000000001E-2</v>
      </c>
      <c r="J13" s="22">
        <f t="shared" ref="J13:J15" si="2">H13*I13</f>
        <v>0</v>
      </c>
      <c r="K13" s="23">
        <f t="shared" ref="K13:K15" si="3">H13+J13</f>
        <v>0</v>
      </c>
      <c r="L13" s="24">
        <f t="shared" ref="L13:L15" si="4">C13*K13</f>
        <v>0</v>
      </c>
    </row>
    <row r="14" spans="1:12" s="9" customFormat="1" ht="15" customHeight="1" x14ac:dyDescent="0.2">
      <c r="A14" s="25" t="s">
        <v>17</v>
      </c>
      <c r="B14" s="336" t="s">
        <v>128</v>
      </c>
      <c r="C14" s="337">
        <v>300</v>
      </c>
      <c r="D14" s="338" t="s">
        <v>123</v>
      </c>
      <c r="E14" s="237"/>
      <c r="F14" s="29"/>
      <c r="G14" s="99"/>
      <c r="H14" s="22"/>
      <c r="I14" s="21">
        <v>9.5000000000000001E-2</v>
      </c>
      <c r="J14" s="22">
        <f t="shared" si="2"/>
        <v>0</v>
      </c>
      <c r="K14" s="23">
        <f t="shared" si="3"/>
        <v>0</v>
      </c>
      <c r="L14" s="24">
        <f t="shared" si="4"/>
        <v>0</v>
      </c>
    </row>
    <row r="15" spans="1:12" s="9" customFormat="1" ht="27.75" customHeight="1" thickBot="1" x14ac:dyDescent="0.25">
      <c r="A15" s="25" t="s">
        <v>18</v>
      </c>
      <c r="B15" s="44" t="s">
        <v>194</v>
      </c>
      <c r="C15" s="27">
        <v>400</v>
      </c>
      <c r="D15" s="28" t="s">
        <v>89</v>
      </c>
      <c r="E15" s="234"/>
      <c r="F15" s="29"/>
      <c r="G15" s="99"/>
      <c r="H15" s="22"/>
      <c r="I15" s="21">
        <v>9.5000000000000001E-2</v>
      </c>
      <c r="J15" s="22">
        <f t="shared" si="2"/>
        <v>0</v>
      </c>
      <c r="K15" s="23">
        <f t="shared" si="3"/>
        <v>0</v>
      </c>
      <c r="L15" s="24">
        <f t="shared" si="4"/>
        <v>0</v>
      </c>
    </row>
    <row r="16" spans="1:12" ht="23.25" customHeight="1" thickBot="1" x14ac:dyDescent="0.3">
      <c r="A16" s="390" t="s">
        <v>436</v>
      </c>
      <c r="B16" s="391"/>
      <c r="C16" s="391"/>
      <c r="D16" s="391"/>
      <c r="E16" s="243">
        <f>SUM(E4:E15)</f>
        <v>0</v>
      </c>
      <c r="F16" s="202"/>
      <c r="G16" s="202"/>
      <c r="H16" s="202"/>
      <c r="I16" s="202"/>
      <c r="J16" s="202"/>
      <c r="K16" s="202" t="s">
        <v>52</v>
      </c>
      <c r="L16" s="187">
        <f>SUM(L11:L15)</f>
        <v>0</v>
      </c>
    </row>
  </sheetData>
  <mergeCells count="18">
    <mergeCell ref="C9:C10"/>
    <mergeCell ref="E9:E10"/>
    <mergeCell ref="A16:D16"/>
    <mergeCell ref="D9:D10"/>
    <mergeCell ref="A4:L4"/>
    <mergeCell ref="A5:L5"/>
    <mergeCell ref="A6:L6"/>
    <mergeCell ref="F9:F10"/>
    <mergeCell ref="G9:G10"/>
    <mergeCell ref="H9:H10"/>
    <mergeCell ref="I9:I10"/>
    <mergeCell ref="J9:J10"/>
    <mergeCell ref="K9:K10"/>
    <mergeCell ref="L9:L10"/>
    <mergeCell ref="A8:D8"/>
    <mergeCell ref="F8:L8"/>
    <mergeCell ref="A9:A10"/>
    <mergeCell ref="B9:B10"/>
  </mergeCells>
  <phoneticPr fontId="8" type="noConversion"/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Cirila Kosmača Piran&amp;C&amp;"Tahoma,Navadno Ležeče"&amp;8Javno naročilo
SUKCESIVNA DOBAVA ŽIVIL&amp;R&amp;"Tahoma,Krepko"&amp;8OBRAZEC št. 11/6</oddHeader>
    <oddFooter>&amp;C&amp;8stran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49"/>
  <sheetViews>
    <sheetView topLeftCell="A7" zoomScale="120" zoomScaleNormal="120" workbookViewId="0">
      <selection activeCell="B50" sqref="B50"/>
    </sheetView>
  </sheetViews>
  <sheetFormatPr defaultColWidth="9" defaultRowHeight="10.199999999999999" x14ac:dyDescent="0.25"/>
  <cols>
    <col min="1" max="1" width="8" style="1" customWidth="1"/>
    <col min="2" max="2" width="24.88671875" style="5" customWidth="1"/>
    <col min="3" max="3" width="7.88671875" style="31" customWidth="1"/>
    <col min="4" max="4" width="6.44140625" style="1" customWidth="1"/>
    <col min="5" max="5" width="13.44140625" style="5" customWidth="1"/>
    <col min="6" max="6" width="10" style="5" customWidth="1"/>
    <col min="7" max="7" width="16.88671875" style="5" customWidth="1"/>
    <col min="8" max="8" width="10" style="5" customWidth="1"/>
    <col min="9" max="9" width="9.88671875" style="5" customWidth="1"/>
    <col min="10" max="11" width="8" style="5" customWidth="1"/>
    <col min="12" max="12" width="11" style="5" customWidth="1"/>
    <col min="13" max="13" width="13.44140625" style="5" customWidth="1"/>
    <col min="14" max="14" width="11" style="5" customWidth="1"/>
    <col min="15" max="16384" width="9" style="5"/>
  </cols>
  <sheetData>
    <row r="1" spans="1:14" x14ac:dyDescent="0.25">
      <c r="A1" s="217" t="s">
        <v>302</v>
      </c>
      <c r="B1" s="215">
        <f>Rekapitulacija!B1</f>
        <v>0</v>
      </c>
      <c r="M1" s="5" t="s">
        <v>303</v>
      </c>
    </row>
    <row r="2" spans="1:14" x14ac:dyDescent="0.25">
      <c r="B2" s="216">
        <f>Rekapitulacija!B2</f>
        <v>0</v>
      </c>
    </row>
    <row r="3" spans="1:14" ht="14.25" customHeight="1" x14ac:dyDescent="0.25">
      <c r="B3" s="216">
        <f>Rekapitulacija!B3</f>
        <v>0</v>
      </c>
      <c r="C3" s="3"/>
      <c r="D3" s="7"/>
      <c r="E3" s="4"/>
      <c r="F3" s="4"/>
      <c r="G3" s="2"/>
      <c r="H3" s="2"/>
      <c r="I3" s="4"/>
      <c r="J3" s="4"/>
      <c r="K3" s="4"/>
      <c r="L3" s="4"/>
      <c r="N3" s="4"/>
    </row>
    <row r="4" spans="1:14" s="6" customFormat="1" ht="19.5" customHeight="1" x14ac:dyDescent="0.2">
      <c r="A4" s="378" t="s">
        <v>360</v>
      </c>
      <c r="B4" s="378"/>
      <c r="C4" s="378"/>
      <c r="D4" s="378"/>
      <c r="E4" s="378"/>
      <c r="F4" s="378"/>
      <c r="G4" s="378"/>
      <c r="H4" s="378"/>
      <c r="I4" s="378"/>
      <c r="J4" s="378"/>
      <c r="K4" s="378"/>
      <c r="L4" s="378"/>
      <c r="M4" s="378"/>
    </row>
    <row r="5" spans="1:14" s="6" customFormat="1" ht="19.5" customHeight="1" x14ac:dyDescent="0.2">
      <c r="A5" s="379" t="s">
        <v>480</v>
      </c>
      <c r="B5" s="379"/>
      <c r="C5" s="379"/>
      <c r="D5" s="379"/>
      <c r="E5" s="379"/>
      <c r="F5" s="379"/>
      <c r="G5" s="379"/>
      <c r="H5" s="379"/>
      <c r="I5" s="379"/>
      <c r="J5" s="379"/>
      <c r="K5" s="379"/>
      <c r="L5" s="379"/>
      <c r="M5" s="379"/>
    </row>
    <row r="6" spans="1:14" s="6" customFormat="1" ht="19.5" customHeight="1" x14ac:dyDescent="0.2">
      <c r="A6" s="380" t="s">
        <v>130</v>
      </c>
      <c r="B6" s="381"/>
      <c r="C6" s="381"/>
      <c r="D6" s="381"/>
      <c r="E6" s="381"/>
      <c r="F6" s="381"/>
      <c r="G6" s="381"/>
      <c r="H6" s="381"/>
      <c r="I6" s="381"/>
      <c r="J6" s="381"/>
      <c r="K6" s="381"/>
      <c r="L6" s="381"/>
      <c r="M6" s="381"/>
    </row>
    <row r="7" spans="1:14" s="9" customFormat="1" ht="20.25" customHeight="1" thickBot="1" x14ac:dyDescent="0.25">
      <c r="A7" s="7"/>
      <c r="B7" s="5"/>
      <c r="C7" s="8"/>
      <c r="D7" s="1"/>
      <c r="E7" s="5"/>
      <c r="F7" s="5"/>
      <c r="G7" s="5"/>
      <c r="H7" s="5"/>
      <c r="I7" s="5"/>
      <c r="J7" s="5"/>
      <c r="K7" s="5"/>
      <c r="L7" s="5"/>
      <c r="N7" s="5"/>
    </row>
    <row r="8" spans="1:14" s="9" customFormat="1" ht="20.25" customHeight="1" thickBot="1" x14ac:dyDescent="0.25">
      <c r="A8" s="392" t="s">
        <v>189</v>
      </c>
      <c r="B8" s="393"/>
      <c r="C8" s="393"/>
      <c r="D8" s="394"/>
      <c r="E8" s="393"/>
      <c r="F8" s="393"/>
      <c r="G8" s="393"/>
      <c r="H8" s="393"/>
      <c r="I8" s="393"/>
      <c r="J8" s="393"/>
      <c r="K8" s="393"/>
      <c r="L8" s="393"/>
      <c r="M8" s="394"/>
    </row>
    <row r="9" spans="1:14" s="10" customFormat="1" ht="27" customHeight="1" x14ac:dyDescent="0.2">
      <c r="A9" s="395" t="s">
        <v>0</v>
      </c>
      <c r="B9" s="397" t="s">
        <v>1</v>
      </c>
      <c r="C9" s="404" t="s">
        <v>2</v>
      </c>
      <c r="D9" s="397" t="s">
        <v>3</v>
      </c>
      <c r="E9" s="382" t="s">
        <v>304</v>
      </c>
      <c r="F9" s="384" t="s">
        <v>5</v>
      </c>
      <c r="G9" s="386" t="s">
        <v>6</v>
      </c>
      <c r="H9" s="142" t="s">
        <v>308</v>
      </c>
      <c r="I9" s="382" t="s">
        <v>7</v>
      </c>
      <c r="J9" s="382" t="s">
        <v>8</v>
      </c>
      <c r="K9" s="382" t="s">
        <v>9</v>
      </c>
      <c r="L9" s="382" t="s">
        <v>10</v>
      </c>
      <c r="M9" s="388" t="s">
        <v>11</v>
      </c>
      <c r="N9" s="382" t="s">
        <v>306</v>
      </c>
    </row>
    <row r="10" spans="1:14" s="10" customFormat="1" ht="31.5" customHeight="1" thickBot="1" x14ac:dyDescent="0.25">
      <c r="A10" s="396"/>
      <c r="B10" s="398"/>
      <c r="C10" s="405"/>
      <c r="D10" s="398"/>
      <c r="E10" s="408"/>
      <c r="F10" s="413"/>
      <c r="G10" s="414"/>
      <c r="H10" s="147" t="s">
        <v>309</v>
      </c>
      <c r="I10" s="408"/>
      <c r="J10" s="408"/>
      <c r="K10" s="408"/>
      <c r="L10" s="408"/>
      <c r="M10" s="415"/>
      <c r="N10" s="408"/>
    </row>
    <row r="11" spans="1:14" s="9" customFormat="1" ht="24.9" customHeight="1" x14ac:dyDescent="0.2">
      <c r="A11" s="55" t="s">
        <v>14</v>
      </c>
      <c r="B11" s="45" t="s">
        <v>131</v>
      </c>
      <c r="C11" s="14">
        <v>50</v>
      </c>
      <c r="D11" s="46" t="s">
        <v>66</v>
      </c>
      <c r="E11" s="233"/>
      <c r="F11" s="15"/>
      <c r="G11" s="16"/>
      <c r="H11" s="16"/>
      <c r="I11" s="17"/>
      <c r="J11" s="18">
        <v>9.5000000000000001E-2</v>
      </c>
      <c r="K11" s="17">
        <f>I11*J11</f>
        <v>0</v>
      </c>
      <c r="L11" s="19">
        <f>I11+K11</f>
        <v>0</v>
      </c>
      <c r="M11" s="20">
        <f>$C11*L11</f>
        <v>0</v>
      </c>
      <c r="N11" s="19"/>
    </row>
    <row r="12" spans="1:14" s="9" customFormat="1" ht="15" customHeight="1" x14ac:dyDescent="0.2">
      <c r="A12" s="25" t="s">
        <v>15</v>
      </c>
      <c r="B12" s="44" t="s">
        <v>132</v>
      </c>
      <c r="C12" s="27">
        <v>10</v>
      </c>
      <c r="D12" s="47" t="s">
        <v>66</v>
      </c>
      <c r="E12" s="234"/>
      <c r="F12" s="29"/>
      <c r="G12" s="30"/>
      <c r="H12" s="30"/>
      <c r="I12" s="22"/>
      <c r="J12" s="21">
        <v>9.5000000000000001E-2</v>
      </c>
      <c r="K12" s="22">
        <f>I12*J12</f>
        <v>0</v>
      </c>
      <c r="L12" s="23">
        <f>I12+K12</f>
        <v>0</v>
      </c>
      <c r="M12" s="24">
        <f>$C12*L12</f>
        <v>0</v>
      </c>
      <c r="N12" s="23"/>
    </row>
    <row r="13" spans="1:14" s="9" customFormat="1" ht="15" customHeight="1" x14ac:dyDescent="0.2">
      <c r="A13" s="25" t="s">
        <v>16</v>
      </c>
      <c r="B13" s="44" t="s">
        <v>133</v>
      </c>
      <c r="C13" s="27">
        <v>5</v>
      </c>
      <c r="D13" s="47" t="s">
        <v>66</v>
      </c>
      <c r="E13" s="234"/>
      <c r="F13" s="29"/>
      <c r="G13" s="30"/>
      <c r="H13" s="30"/>
      <c r="I13" s="22"/>
      <c r="J13" s="21">
        <v>9.5000000000000001E-2</v>
      </c>
      <c r="K13" s="22">
        <f t="shared" ref="K13:K35" si="0">I13*J13</f>
        <v>0</v>
      </c>
      <c r="L13" s="23">
        <f t="shared" ref="L13:L35" si="1">I13+K13</f>
        <v>0</v>
      </c>
      <c r="M13" s="24">
        <f t="shared" ref="M13:M35" si="2">$C13*L13</f>
        <v>0</v>
      </c>
      <c r="N13" s="23"/>
    </row>
    <row r="14" spans="1:14" s="9" customFormat="1" ht="24.75" customHeight="1" thickBot="1" x14ac:dyDescent="0.25">
      <c r="A14" s="25" t="s">
        <v>17</v>
      </c>
      <c r="B14" s="44" t="s">
        <v>134</v>
      </c>
      <c r="C14" s="27">
        <v>0</v>
      </c>
      <c r="D14" s="47" t="s">
        <v>66</v>
      </c>
      <c r="E14" s="234"/>
      <c r="F14" s="29"/>
      <c r="G14" s="30"/>
      <c r="H14" s="30"/>
      <c r="I14" s="22"/>
      <c r="J14" s="21">
        <v>9.5000000000000001E-2</v>
      </c>
      <c r="K14" s="22">
        <f t="shared" si="0"/>
        <v>0</v>
      </c>
      <c r="L14" s="23">
        <f t="shared" si="1"/>
        <v>0</v>
      </c>
      <c r="M14" s="24">
        <f t="shared" si="2"/>
        <v>0</v>
      </c>
      <c r="N14" s="23"/>
    </row>
    <row r="15" spans="1:14" s="9" customFormat="1" ht="14.25" customHeight="1" x14ac:dyDescent="0.2">
      <c r="A15" s="55" t="s">
        <v>18</v>
      </c>
      <c r="B15" s="44" t="s">
        <v>135</v>
      </c>
      <c r="C15" s="27">
        <v>600</v>
      </c>
      <c r="D15" s="47" t="s">
        <v>66</v>
      </c>
      <c r="E15" s="234"/>
      <c r="F15" s="29"/>
      <c r="G15" s="30"/>
      <c r="H15" s="30"/>
      <c r="I15" s="22"/>
      <c r="J15" s="21">
        <v>9.5000000000000001E-2</v>
      </c>
      <c r="K15" s="22">
        <f t="shared" si="0"/>
        <v>0</v>
      </c>
      <c r="L15" s="23">
        <f t="shared" si="1"/>
        <v>0</v>
      </c>
      <c r="M15" s="24">
        <f t="shared" si="2"/>
        <v>0</v>
      </c>
      <c r="N15" s="23"/>
    </row>
    <row r="16" spans="1:14" s="9" customFormat="1" ht="24.75" customHeight="1" x14ac:dyDescent="0.2">
      <c r="A16" s="25" t="s">
        <v>19</v>
      </c>
      <c r="B16" s="44" t="s">
        <v>136</v>
      </c>
      <c r="C16" s="27">
        <v>150</v>
      </c>
      <c r="D16" s="47" t="s">
        <v>66</v>
      </c>
      <c r="E16" s="234"/>
      <c r="F16" s="29"/>
      <c r="G16" s="30"/>
      <c r="H16" s="30"/>
      <c r="I16" s="22"/>
      <c r="J16" s="21">
        <v>9.5000000000000001E-2</v>
      </c>
      <c r="K16" s="22">
        <f t="shared" si="0"/>
        <v>0</v>
      </c>
      <c r="L16" s="23">
        <f t="shared" si="1"/>
        <v>0</v>
      </c>
      <c r="M16" s="24">
        <f t="shared" si="2"/>
        <v>0</v>
      </c>
      <c r="N16" s="23"/>
    </row>
    <row r="17" spans="1:14" s="9" customFormat="1" ht="24.75" customHeight="1" x14ac:dyDescent="0.2">
      <c r="A17" s="25" t="s">
        <v>20</v>
      </c>
      <c r="B17" s="44" t="s">
        <v>345</v>
      </c>
      <c r="C17" s="27">
        <v>50</v>
      </c>
      <c r="D17" s="47" t="s">
        <v>66</v>
      </c>
      <c r="E17" s="234"/>
      <c r="F17" s="29"/>
      <c r="G17" s="30"/>
      <c r="H17" s="30"/>
      <c r="I17" s="22"/>
      <c r="J17" s="21">
        <v>9.5000000000000001E-2</v>
      </c>
      <c r="K17" s="22">
        <f t="shared" si="0"/>
        <v>0</v>
      </c>
      <c r="L17" s="23">
        <f t="shared" si="1"/>
        <v>0</v>
      </c>
      <c r="M17" s="24">
        <f t="shared" si="2"/>
        <v>0</v>
      </c>
      <c r="N17" s="23"/>
    </row>
    <row r="18" spans="1:14" s="9" customFormat="1" ht="17.25" customHeight="1" thickBot="1" x14ac:dyDescent="0.25">
      <c r="A18" s="25" t="s">
        <v>21</v>
      </c>
      <c r="B18" s="44" t="s">
        <v>344</v>
      </c>
      <c r="C18" s="27">
        <v>150</v>
      </c>
      <c r="D18" s="47" t="s">
        <v>66</v>
      </c>
      <c r="E18" s="234"/>
      <c r="F18" s="29"/>
      <c r="G18" s="30"/>
      <c r="H18" s="30"/>
      <c r="I18" s="22"/>
      <c r="J18" s="21">
        <v>9.5000000000000001E-2</v>
      </c>
      <c r="K18" s="22">
        <f t="shared" ref="K18" si="3">I18*J18</f>
        <v>0</v>
      </c>
      <c r="L18" s="23">
        <f t="shared" ref="L18" si="4">I18+K18</f>
        <v>0</v>
      </c>
      <c r="M18" s="24">
        <f t="shared" ref="M18" si="5">$C18*L18</f>
        <v>0</v>
      </c>
      <c r="N18" s="23"/>
    </row>
    <row r="19" spans="1:14" s="9" customFormat="1" ht="26.25" customHeight="1" x14ac:dyDescent="0.2">
      <c r="A19" s="55" t="s">
        <v>22</v>
      </c>
      <c r="B19" s="44" t="s">
        <v>343</v>
      </c>
      <c r="C19" s="27">
        <v>0</v>
      </c>
      <c r="D19" s="47" t="s">
        <v>66</v>
      </c>
      <c r="E19" s="234"/>
      <c r="F19" s="29"/>
      <c r="G19" s="30"/>
      <c r="H19" s="30"/>
      <c r="I19" s="22"/>
      <c r="J19" s="21">
        <v>9.5000000000000001E-2</v>
      </c>
      <c r="K19" s="22">
        <f t="shared" si="0"/>
        <v>0</v>
      </c>
      <c r="L19" s="23">
        <f t="shared" si="1"/>
        <v>0</v>
      </c>
      <c r="M19" s="24">
        <f t="shared" si="2"/>
        <v>0</v>
      </c>
      <c r="N19" s="23"/>
    </row>
    <row r="20" spans="1:14" s="9" customFormat="1" ht="14.25" customHeight="1" x14ac:dyDescent="0.2">
      <c r="A20" s="25" t="s">
        <v>23</v>
      </c>
      <c r="B20" s="44" t="s">
        <v>137</v>
      </c>
      <c r="C20" s="27">
        <v>200</v>
      </c>
      <c r="D20" s="47" t="s">
        <v>66</v>
      </c>
      <c r="E20" s="234"/>
      <c r="F20" s="29"/>
      <c r="G20" s="30"/>
      <c r="H20" s="30"/>
      <c r="I20" s="22"/>
      <c r="J20" s="21">
        <v>9.5000000000000001E-2</v>
      </c>
      <c r="K20" s="22">
        <f t="shared" si="0"/>
        <v>0</v>
      </c>
      <c r="L20" s="23">
        <f t="shared" si="1"/>
        <v>0</v>
      </c>
      <c r="M20" s="24">
        <f t="shared" si="2"/>
        <v>0</v>
      </c>
      <c r="N20" s="23"/>
    </row>
    <row r="21" spans="1:14" s="9" customFormat="1" ht="24.9" customHeight="1" x14ac:dyDescent="0.2">
      <c r="A21" s="25" t="s">
        <v>24</v>
      </c>
      <c r="B21" s="44" t="s">
        <v>138</v>
      </c>
      <c r="C21" s="27">
        <v>60</v>
      </c>
      <c r="D21" s="47" t="s">
        <v>66</v>
      </c>
      <c r="E21" s="234"/>
      <c r="F21" s="29"/>
      <c r="G21" s="30"/>
      <c r="H21" s="30"/>
      <c r="I21" s="22"/>
      <c r="J21" s="21">
        <v>9.5000000000000001E-2</v>
      </c>
      <c r="K21" s="22">
        <f t="shared" si="0"/>
        <v>0</v>
      </c>
      <c r="L21" s="23">
        <f t="shared" si="1"/>
        <v>0</v>
      </c>
      <c r="M21" s="24">
        <f t="shared" si="2"/>
        <v>0</v>
      </c>
      <c r="N21" s="23"/>
    </row>
    <row r="22" spans="1:14" s="9" customFormat="1" ht="24.9" customHeight="1" thickBot="1" x14ac:dyDescent="0.25">
      <c r="A22" s="25" t="s">
        <v>25</v>
      </c>
      <c r="B22" s="44" t="s">
        <v>337</v>
      </c>
      <c r="C22" s="27">
        <v>600</v>
      </c>
      <c r="D22" s="47" t="s">
        <v>66</v>
      </c>
      <c r="E22" s="234"/>
      <c r="F22" s="29"/>
      <c r="G22" s="30"/>
      <c r="H22" s="30"/>
      <c r="I22" s="22"/>
      <c r="J22" s="21">
        <v>9.5000000000000001E-2</v>
      </c>
      <c r="K22" s="22">
        <f t="shared" si="0"/>
        <v>0</v>
      </c>
      <c r="L22" s="23">
        <f t="shared" si="1"/>
        <v>0</v>
      </c>
      <c r="M22" s="24">
        <f t="shared" si="2"/>
        <v>0</v>
      </c>
      <c r="N22" s="23"/>
    </row>
    <row r="23" spans="1:14" s="9" customFormat="1" ht="24.9" customHeight="1" x14ac:dyDescent="0.2">
      <c r="A23" s="55" t="s">
        <v>26</v>
      </c>
      <c r="B23" s="44" t="s">
        <v>139</v>
      </c>
      <c r="C23" s="27">
        <v>20</v>
      </c>
      <c r="D23" s="47" t="s">
        <v>66</v>
      </c>
      <c r="E23" s="234"/>
      <c r="F23" s="29"/>
      <c r="G23" s="30"/>
      <c r="H23" s="30"/>
      <c r="I23" s="22"/>
      <c r="J23" s="21">
        <v>9.5000000000000001E-2</v>
      </c>
      <c r="K23" s="22">
        <f t="shared" si="0"/>
        <v>0</v>
      </c>
      <c r="L23" s="23">
        <f t="shared" si="1"/>
        <v>0</v>
      </c>
      <c r="M23" s="24">
        <f t="shared" si="2"/>
        <v>0</v>
      </c>
      <c r="N23" s="23"/>
    </row>
    <row r="24" spans="1:14" s="9" customFormat="1" ht="24.9" customHeight="1" x14ac:dyDescent="0.2">
      <c r="A24" s="25" t="s">
        <v>27</v>
      </c>
      <c r="B24" s="44" t="s">
        <v>140</v>
      </c>
      <c r="C24" s="27">
        <v>300</v>
      </c>
      <c r="D24" s="47" t="s">
        <v>66</v>
      </c>
      <c r="E24" s="234"/>
      <c r="F24" s="29"/>
      <c r="G24" s="30"/>
      <c r="H24" s="30"/>
      <c r="I24" s="22"/>
      <c r="J24" s="21">
        <v>9.5000000000000001E-2</v>
      </c>
      <c r="K24" s="22">
        <f t="shared" si="0"/>
        <v>0</v>
      </c>
      <c r="L24" s="23">
        <f t="shared" si="1"/>
        <v>0</v>
      </c>
      <c r="M24" s="24">
        <f t="shared" si="2"/>
        <v>0</v>
      </c>
      <c r="N24" s="23"/>
    </row>
    <row r="25" spans="1:14" s="9" customFormat="1" ht="24.9" customHeight="1" x14ac:dyDescent="0.2">
      <c r="A25" s="25" t="s">
        <v>29</v>
      </c>
      <c r="B25" s="44" t="s">
        <v>342</v>
      </c>
      <c r="C25" s="27">
        <v>60</v>
      </c>
      <c r="D25" s="47" t="s">
        <v>66</v>
      </c>
      <c r="E25" s="234"/>
      <c r="F25" s="29"/>
      <c r="G25" s="30"/>
      <c r="H25" s="30"/>
      <c r="I25" s="22"/>
      <c r="J25" s="21">
        <v>9.5000000000000001E-2</v>
      </c>
      <c r="K25" s="22">
        <f t="shared" si="0"/>
        <v>0</v>
      </c>
      <c r="L25" s="23">
        <f t="shared" si="1"/>
        <v>0</v>
      </c>
      <c r="M25" s="24">
        <f t="shared" si="2"/>
        <v>0</v>
      </c>
      <c r="N25" s="23"/>
    </row>
    <row r="26" spans="1:14" s="9" customFormat="1" ht="24.9" customHeight="1" thickBot="1" x14ac:dyDescent="0.25">
      <c r="A26" s="25" t="s">
        <v>30</v>
      </c>
      <c r="B26" s="44" t="s">
        <v>481</v>
      </c>
      <c r="C26" s="27">
        <v>60</v>
      </c>
      <c r="D26" s="47" t="s">
        <v>321</v>
      </c>
      <c r="E26" s="234"/>
      <c r="F26" s="29"/>
      <c r="G26" s="30"/>
      <c r="H26" s="30"/>
      <c r="I26" s="22"/>
      <c r="J26" s="21">
        <v>9.5000000000000001E-2</v>
      </c>
      <c r="K26" s="22">
        <f t="shared" ref="K26" si="6">I26*J26</f>
        <v>0</v>
      </c>
      <c r="L26" s="23">
        <f t="shared" ref="L26" si="7">I26+K26</f>
        <v>0</v>
      </c>
      <c r="M26" s="24">
        <f t="shared" ref="M26" si="8">$C26*L26</f>
        <v>0</v>
      </c>
      <c r="N26" s="23"/>
    </row>
    <row r="27" spans="1:14" s="9" customFormat="1" ht="24.9" customHeight="1" x14ac:dyDescent="0.2">
      <c r="A27" s="55" t="s">
        <v>31</v>
      </c>
      <c r="B27" s="44" t="s">
        <v>341</v>
      </c>
      <c r="C27" s="27">
        <v>60</v>
      </c>
      <c r="D27" s="47" t="s">
        <v>66</v>
      </c>
      <c r="E27" s="234"/>
      <c r="F27" s="29"/>
      <c r="G27" s="30"/>
      <c r="H27" s="30"/>
      <c r="I27" s="22"/>
      <c r="J27" s="21">
        <v>9.5000000000000001E-2</v>
      </c>
      <c r="K27" s="22">
        <f t="shared" ref="K27" si="9">I27*J27</f>
        <v>0</v>
      </c>
      <c r="L27" s="23">
        <f t="shared" ref="L27" si="10">I27+K27</f>
        <v>0</v>
      </c>
      <c r="M27" s="24">
        <f t="shared" ref="M27" si="11">$C27*L27</f>
        <v>0</v>
      </c>
      <c r="N27" s="23"/>
    </row>
    <row r="28" spans="1:14" s="9" customFormat="1" ht="24.9" customHeight="1" x14ac:dyDescent="0.2">
      <c r="A28" s="25" t="s">
        <v>32</v>
      </c>
      <c r="B28" s="44" t="s">
        <v>340</v>
      </c>
      <c r="C28" s="27">
        <v>60</v>
      </c>
      <c r="D28" s="47" t="s">
        <v>66</v>
      </c>
      <c r="E28" s="234"/>
      <c r="F28" s="29"/>
      <c r="G28" s="30"/>
      <c r="H28" s="30"/>
      <c r="I28" s="22"/>
      <c r="J28" s="21">
        <v>9.5000000000000001E-2</v>
      </c>
      <c r="K28" s="22">
        <f t="shared" si="0"/>
        <v>0</v>
      </c>
      <c r="L28" s="23">
        <f t="shared" si="1"/>
        <v>0</v>
      </c>
      <c r="M28" s="24">
        <f t="shared" si="2"/>
        <v>0</v>
      </c>
      <c r="N28" s="23"/>
    </row>
    <row r="29" spans="1:14" s="9" customFormat="1" ht="24.9" customHeight="1" x14ac:dyDescent="0.2">
      <c r="A29" s="25" t="s">
        <v>33</v>
      </c>
      <c r="B29" s="44" t="s">
        <v>141</v>
      </c>
      <c r="C29" s="27">
        <v>300</v>
      </c>
      <c r="D29" s="47" t="s">
        <v>66</v>
      </c>
      <c r="E29" s="234"/>
      <c r="F29" s="29"/>
      <c r="G29" s="30"/>
      <c r="H29" s="30"/>
      <c r="I29" s="22"/>
      <c r="J29" s="21">
        <v>9.5000000000000001E-2</v>
      </c>
      <c r="K29" s="22">
        <f t="shared" si="0"/>
        <v>0</v>
      </c>
      <c r="L29" s="23">
        <f t="shared" si="1"/>
        <v>0</v>
      </c>
      <c r="M29" s="24">
        <f t="shared" si="2"/>
        <v>0</v>
      </c>
      <c r="N29" s="23"/>
    </row>
    <row r="30" spans="1:14" s="9" customFormat="1" ht="24.9" customHeight="1" thickBot="1" x14ac:dyDescent="0.25">
      <c r="A30" s="25" t="s">
        <v>34</v>
      </c>
      <c r="B30" s="44" t="s">
        <v>142</v>
      </c>
      <c r="C30" s="27">
        <v>30</v>
      </c>
      <c r="D30" s="47" t="s">
        <v>66</v>
      </c>
      <c r="E30" s="234"/>
      <c r="F30" s="29"/>
      <c r="G30" s="30"/>
      <c r="H30" s="30"/>
      <c r="I30" s="22"/>
      <c r="J30" s="21">
        <v>9.5000000000000001E-2</v>
      </c>
      <c r="K30" s="22">
        <f t="shared" si="0"/>
        <v>0</v>
      </c>
      <c r="L30" s="23">
        <f t="shared" si="1"/>
        <v>0</v>
      </c>
      <c r="M30" s="24">
        <f t="shared" si="2"/>
        <v>0</v>
      </c>
      <c r="N30" s="23"/>
    </row>
    <row r="31" spans="1:14" s="9" customFormat="1" ht="15" customHeight="1" x14ac:dyDescent="0.2">
      <c r="A31" s="55" t="s">
        <v>35</v>
      </c>
      <c r="B31" s="44" t="s">
        <v>143</v>
      </c>
      <c r="C31" s="27">
        <v>30</v>
      </c>
      <c r="D31" s="47" t="s">
        <v>66</v>
      </c>
      <c r="E31" s="234"/>
      <c r="F31" s="29"/>
      <c r="G31" s="30"/>
      <c r="H31" s="30"/>
      <c r="I31" s="22"/>
      <c r="J31" s="21">
        <v>9.5000000000000001E-2</v>
      </c>
      <c r="K31" s="22">
        <f t="shared" si="0"/>
        <v>0</v>
      </c>
      <c r="L31" s="23">
        <f t="shared" si="1"/>
        <v>0</v>
      </c>
      <c r="M31" s="24">
        <f t="shared" si="2"/>
        <v>0</v>
      </c>
      <c r="N31" s="23"/>
    </row>
    <row r="32" spans="1:14" s="9" customFormat="1" ht="15" customHeight="1" x14ac:dyDescent="0.2">
      <c r="A32" s="25" t="s">
        <v>36</v>
      </c>
      <c r="B32" s="44" t="s">
        <v>144</v>
      </c>
      <c r="C32" s="27">
        <v>30</v>
      </c>
      <c r="D32" s="47" t="s">
        <v>66</v>
      </c>
      <c r="E32" s="234"/>
      <c r="F32" s="29"/>
      <c r="G32" s="30"/>
      <c r="H32" s="30"/>
      <c r="I32" s="22"/>
      <c r="J32" s="21">
        <v>9.5000000000000001E-2</v>
      </c>
      <c r="K32" s="22">
        <f t="shared" si="0"/>
        <v>0</v>
      </c>
      <c r="L32" s="23">
        <f t="shared" si="1"/>
        <v>0</v>
      </c>
      <c r="M32" s="24">
        <f t="shared" si="2"/>
        <v>0</v>
      </c>
      <c r="N32" s="23"/>
    </row>
    <row r="33" spans="1:14" s="9" customFormat="1" ht="24.9" customHeight="1" x14ac:dyDescent="0.2">
      <c r="A33" s="25" t="s">
        <v>37</v>
      </c>
      <c r="B33" s="44" t="s">
        <v>145</v>
      </c>
      <c r="C33" s="27">
        <v>30</v>
      </c>
      <c r="D33" s="47" t="s">
        <v>66</v>
      </c>
      <c r="E33" s="234"/>
      <c r="F33" s="29"/>
      <c r="G33" s="30"/>
      <c r="H33" s="30"/>
      <c r="I33" s="22"/>
      <c r="J33" s="21">
        <v>9.5000000000000001E-2</v>
      </c>
      <c r="K33" s="22">
        <f t="shared" si="0"/>
        <v>0</v>
      </c>
      <c r="L33" s="23">
        <f t="shared" si="1"/>
        <v>0</v>
      </c>
      <c r="M33" s="24">
        <f t="shared" si="2"/>
        <v>0</v>
      </c>
      <c r="N33" s="23"/>
    </row>
    <row r="34" spans="1:14" s="9" customFormat="1" ht="18.75" customHeight="1" thickBot="1" x14ac:dyDescent="0.25">
      <c r="A34" s="25" t="s">
        <v>38</v>
      </c>
      <c r="B34" s="44" t="s">
        <v>338</v>
      </c>
      <c r="C34" s="27">
        <v>200</v>
      </c>
      <c r="D34" s="47" t="s">
        <v>66</v>
      </c>
      <c r="E34" s="234"/>
      <c r="F34" s="29"/>
      <c r="G34" s="30"/>
      <c r="H34" s="30"/>
      <c r="I34" s="22"/>
      <c r="J34" s="21">
        <v>9.5000000000000001E-2</v>
      </c>
      <c r="K34" s="22">
        <f t="shared" si="0"/>
        <v>0</v>
      </c>
      <c r="L34" s="23">
        <f t="shared" si="1"/>
        <v>0</v>
      </c>
      <c r="M34" s="24">
        <f t="shared" si="2"/>
        <v>0</v>
      </c>
      <c r="N34" s="23"/>
    </row>
    <row r="35" spans="1:14" s="9" customFormat="1" ht="24.9" customHeight="1" x14ac:dyDescent="0.2">
      <c r="A35" s="55" t="s">
        <v>39</v>
      </c>
      <c r="B35" s="44" t="s">
        <v>339</v>
      </c>
      <c r="C35" s="27">
        <v>100</v>
      </c>
      <c r="D35" s="28" t="s">
        <v>66</v>
      </c>
      <c r="E35" s="234"/>
      <c r="F35" s="29"/>
      <c r="G35" s="30"/>
      <c r="H35" s="30"/>
      <c r="I35" s="22"/>
      <c r="J35" s="21">
        <v>9.5000000000000001E-2</v>
      </c>
      <c r="K35" s="22">
        <f t="shared" si="0"/>
        <v>0</v>
      </c>
      <c r="L35" s="23">
        <f t="shared" si="1"/>
        <v>0</v>
      </c>
      <c r="M35" s="23">
        <f t="shared" si="2"/>
        <v>0</v>
      </c>
      <c r="N35" s="23"/>
    </row>
    <row r="36" spans="1:14" s="9" customFormat="1" ht="24.9" customHeight="1" x14ac:dyDescent="0.2">
      <c r="A36" s="25" t="s">
        <v>40</v>
      </c>
      <c r="B36" s="44" t="s">
        <v>612</v>
      </c>
      <c r="C36" s="27">
        <v>10</v>
      </c>
      <c r="D36" s="28" t="s">
        <v>66</v>
      </c>
      <c r="E36" s="234"/>
      <c r="F36" s="29"/>
      <c r="G36" s="30"/>
      <c r="H36" s="30"/>
      <c r="I36" s="22"/>
      <c r="J36" s="21">
        <v>9.5000000000000001E-2</v>
      </c>
      <c r="K36" s="22">
        <f t="shared" ref="K36:K47" si="12">I36*J36</f>
        <v>0</v>
      </c>
      <c r="L36" s="23">
        <f t="shared" ref="L36:L47" si="13">I36+K36</f>
        <v>0</v>
      </c>
      <c r="M36" s="23">
        <f t="shared" ref="M36:M47" si="14">$C36*L36</f>
        <v>0</v>
      </c>
      <c r="N36" s="23"/>
    </row>
    <row r="37" spans="1:14" s="9" customFormat="1" ht="24.9" customHeight="1" x14ac:dyDescent="0.2">
      <c r="A37" s="25" t="s">
        <v>41</v>
      </c>
      <c r="B37" s="44" t="s">
        <v>613</v>
      </c>
      <c r="C37" s="27">
        <v>10</v>
      </c>
      <c r="D37" s="28" t="s">
        <v>66</v>
      </c>
      <c r="E37" s="327"/>
      <c r="F37" s="311"/>
      <c r="G37" s="300"/>
      <c r="H37" s="300"/>
      <c r="I37" s="298"/>
      <c r="J37" s="21">
        <v>9.5000000000000001E-2</v>
      </c>
      <c r="K37" s="22">
        <f t="shared" si="12"/>
        <v>0</v>
      </c>
      <c r="L37" s="23">
        <f t="shared" si="13"/>
        <v>0</v>
      </c>
      <c r="M37" s="23">
        <f t="shared" si="14"/>
        <v>0</v>
      </c>
      <c r="N37" s="23"/>
    </row>
    <row r="38" spans="1:14" s="9" customFormat="1" ht="24.9" customHeight="1" thickBot="1" x14ac:dyDescent="0.25">
      <c r="A38" s="25" t="s">
        <v>42</v>
      </c>
      <c r="B38" s="44" t="s">
        <v>611</v>
      </c>
      <c r="C38" s="27">
        <v>60</v>
      </c>
      <c r="D38" s="28" t="s">
        <v>66</v>
      </c>
      <c r="E38" s="327"/>
      <c r="F38" s="311"/>
      <c r="G38" s="300"/>
      <c r="H38" s="300"/>
      <c r="I38" s="298"/>
      <c r="J38" s="21">
        <v>9.5000000000000001E-2</v>
      </c>
      <c r="K38" s="22">
        <f t="shared" si="12"/>
        <v>0</v>
      </c>
      <c r="L38" s="23">
        <f t="shared" si="13"/>
        <v>0</v>
      </c>
      <c r="M38" s="23">
        <f t="shared" si="14"/>
        <v>0</v>
      </c>
      <c r="N38" s="23"/>
    </row>
    <row r="39" spans="1:14" s="9" customFormat="1" ht="24.9" customHeight="1" x14ac:dyDescent="0.2">
      <c r="A39" s="55" t="s">
        <v>43</v>
      </c>
      <c r="B39" s="44" t="s">
        <v>614</v>
      </c>
      <c r="C39" s="27">
        <v>100</v>
      </c>
      <c r="D39" s="28" t="s">
        <v>66</v>
      </c>
      <c r="E39" s="327"/>
      <c r="F39" s="311"/>
      <c r="G39" s="300"/>
      <c r="H39" s="300"/>
      <c r="I39" s="298"/>
      <c r="J39" s="21">
        <v>9.5000000000000001E-2</v>
      </c>
      <c r="K39" s="22">
        <f t="shared" si="12"/>
        <v>0</v>
      </c>
      <c r="L39" s="23">
        <f t="shared" si="13"/>
        <v>0</v>
      </c>
      <c r="M39" s="23">
        <f t="shared" si="14"/>
        <v>0</v>
      </c>
      <c r="N39" s="23"/>
    </row>
    <row r="40" spans="1:14" s="9" customFormat="1" ht="24.9" customHeight="1" x14ac:dyDescent="0.2">
      <c r="A40" s="25" t="s">
        <v>44</v>
      </c>
      <c r="B40" s="44" t="s">
        <v>615</v>
      </c>
      <c r="C40" s="27">
        <v>20</v>
      </c>
      <c r="D40" s="28" t="s">
        <v>66</v>
      </c>
      <c r="E40" s="327"/>
      <c r="F40" s="311"/>
      <c r="G40" s="300"/>
      <c r="H40" s="300"/>
      <c r="I40" s="298"/>
      <c r="J40" s="21">
        <v>9.5000000000000001E-2</v>
      </c>
      <c r="K40" s="22">
        <f t="shared" si="12"/>
        <v>0</v>
      </c>
      <c r="L40" s="23">
        <f t="shared" si="13"/>
        <v>0</v>
      </c>
      <c r="M40" s="23">
        <f t="shared" si="14"/>
        <v>0</v>
      </c>
      <c r="N40" s="23"/>
    </row>
    <row r="41" spans="1:14" s="9" customFormat="1" ht="24.9" customHeight="1" x14ac:dyDescent="0.2">
      <c r="A41" s="25" t="s">
        <v>45</v>
      </c>
      <c r="B41" s="44" t="s">
        <v>616</v>
      </c>
      <c r="C41" s="27">
        <v>10</v>
      </c>
      <c r="D41" s="28" t="s">
        <v>66</v>
      </c>
      <c r="E41" s="327"/>
      <c r="F41" s="311"/>
      <c r="G41" s="300"/>
      <c r="H41" s="300"/>
      <c r="I41" s="298"/>
      <c r="J41" s="21">
        <v>9.5000000000000001E-2</v>
      </c>
      <c r="K41" s="22">
        <f t="shared" si="12"/>
        <v>0</v>
      </c>
      <c r="L41" s="23">
        <f t="shared" si="13"/>
        <v>0</v>
      </c>
      <c r="M41" s="23">
        <f t="shared" si="14"/>
        <v>0</v>
      </c>
      <c r="N41" s="23"/>
    </row>
    <row r="42" spans="1:14" s="9" customFormat="1" ht="24.9" customHeight="1" thickBot="1" x14ac:dyDescent="0.25">
      <c r="A42" s="25" t="s">
        <v>46</v>
      </c>
      <c r="B42" s="44" t="s">
        <v>617</v>
      </c>
      <c r="C42" s="27">
        <v>10</v>
      </c>
      <c r="D42" s="28" t="s">
        <v>66</v>
      </c>
      <c r="E42" s="327"/>
      <c r="F42" s="311"/>
      <c r="G42" s="300"/>
      <c r="H42" s="300"/>
      <c r="I42" s="298"/>
      <c r="J42" s="21">
        <v>9.5000000000000001E-2</v>
      </c>
      <c r="K42" s="22">
        <f t="shared" si="12"/>
        <v>0</v>
      </c>
      <c r="L42" s="23">
        <f t="shared" si="13"/>
        <v>0</v>
      </c>
      <c r="M42" s="23">
        <f t="shared" si="14"/>
        <v>0</v>
      </c>
      <c r="N42" s="23"/>
    </row>
    <row r="43" spans="1:14" s="9" customFormat="1" ht="24.9" customHeight="1" x14ac:dyDescent="0.2">
      <c r="A43" s="55" t="s">
        <v>28</v>
      </c>
      <c r="B43" s="44" t="s">
        <v>618</v>
      </c>
      <c r="C43" s="27">
        <v>10</v>
      </c>
      <c r="D43" s="28" t="s">
        <v>66</v>
      </c>
      <c r="E43" s="327"/>
      <c r="F43" s="311"/>
      <c r="G43" s="300"/>
      <c r="H43" s="300"/>
      <c r="I43" s="298"/>
      <c r="J43" s="21">
        <v>9.5000000000000001E-2</v>
      </c>
      <c r="K43" s="22">
        <f t="shared" si="12"/>
        <v>0</v>
      </c>
      <c r="L43" s="23">
        <f t="shared" si="13"/>
        <v>0</v>
      </c>
      <c r="M43" s="23">
        <f t="shared" si="14"/>
        <v>0</v>
      </c>
      <c r="N43" s="23"/>
    </row>
    <row r="44" spans="1:14" s="9" customFormat="1" ht="24.9" customHeight="1" x14ac:dyDescent="0.2">
      <c r="A44" s="25" t="s">
        <v>47</v>
      </c>
      <c r="B44" s="44" t="s">
        <v>619</v>
      </c>
      <c r="C44" s="27">
        <v>20</v>
      </c>
      <c r="D44" s="28" t="s">
        <v>66</v>
      </c>
      <c r="E44" s="327"/>
      <c r="F44" s="311"/>
      <c r="G44" s="300"/>
      <c r="H44" s="300"/>
      <c r="I44" s="298"/>
      <c r="J44" s="21">
        <v>9.5000000000000001E-2</v>
      </c>
      <c r="K44" s="22">
        <f t="shared" si="12"/>
        <v>0</v>
      </c>
      <c r="L44" s="23">
        <f t="shared" si="13"/>
        <v>0</v>
      </c>
      <c r="M44" s="23">
        <f t="shared" si="14"/>
        <v>0</v>
      </c>
      <c r="N44" s="23"/>
    </row>
    <row r="45" spans="1:14" s="9" customFormat="1" ht="24.9" customHeight="1" x14ac:dyDescent="0.2">
      <c r="A45" s="25" t="s">
        <v>48</v>
      </c>
      <c r="B45" s="44" t="s">
        <v>620</v>
      </c>
      <c r="C45" s="27">
        <v>10</v>
      </c>
      <c r="D45" s="28" t="s">
        <v>66</v>
      </c>
      <c r="E45" s="327"/>
      <c r="F45" s="311"/>
      <c r="G45" s="300"/>
      <c r="H45" s="300"/>
      <c r="I45" s="298"/>
      <c r="J45" s="21">
        <v>9.5000000000000001E-2</v>
      </c>
      <c r="K45" s="22">
        <f t="shared" si="12"/>
        <v>0</v>
      </c>
      <c r="L45" s="23">
        <f t="shared" si="13"/>
        <v>0</v>
      </c>
      <c r="M45" s="23">
        <f t="shared" si="14"/>
        <v>0</v>
      </c>
      <c r="N45" s="23"/>
    </row>
    <row r="46" spans="1:14" s="9" customFormat="1" ht="24.9" customHeight="1" thickBot="1" x14ac:dyDescent="0.25">
      <c r="A46" s="25" t="s">
        <v>55</v>
      </c>
      <c r="B46" s="44" t="s">
        <v>621</v>
      </c>
      <c r="C46" s="27">
        <v>5</v>
      </c>
      <c r="D46" s="28" t="s">
        <v>66</v>
      </c>
      <c r="E46" s="327"/>
      <c r="F46" s="311"/>
      <c r="G46" s="300"/>
      <c r="H46" s="300"/>
      <c r="I46" s="298"/>
      <c r="J46" s="21">
        <v>9.5000000000000001E-2</v>
      </c>
      <c r="K46" s="22">
        <f t="shared" si="12"/>
        <v>0</v>
      </c>
      <c r="L46" s="23">
        <f t="shared" si="13"/>
        <v>0</v>
      </c>
      <c r="M46" s="23">
        <f t="shared" si="14"/>
        <v>0</v>
      </c>
      <c r="N46" s="23"/>
    </row>
    <row r="47" spans="1:14" s="9" customFormat="1" ht="24.9" customHeight="1" x14ac:dyDescent="0.2">
      <c r="A47" s="55" t="s">
        <v>56</v>
      </c>
      <c r="B47" s="44" t="s">
        <v>676</v>
      </c>
      <c r="C47" s="27">
        <v>50</v>
      </c>
      <c r="D47" s="28" t="s">
        <v>66</v>
      </c>
      <c r="E47" s="327"/>
      <c r="F47" s="311"/>
      <c r="G47" s="300"/>
      <c r="H47" s="300"/>
      <c r="I47" s="298"/>
      <c r="J47" s="21">
        <v>9.5000000000000001E-2</v>
      </c>
      <c r="K47" s="22">
        <f t="shared" si="12"/>
        <v>0</v>
      </c>
      <c r="L47" s="23">
        <f t="shared" si="13"/>
        <v>0</v>
      </c>
      <c r="M47" s="23">
        <f t="shared" si="14"/>
        <v>0</v>
      </c>
      <c r="N47" s="23"/>
    </row>
    <row r="48" spans="1:14" ht="23.25" customHeight="1" thickBot="1" x14ac:dyDescent="0.3">
      <c r="A48" s="390" t="s">
        <v>436</v>
      </c>
      <c r="B48" s="391"/>
      <c r="C48" s="391"/>
      <c r="D48" s="391"/>
      <c r="E48" s="243">
        <f>SUM(E11:E35)</f>
        <v>0</v>
      </c>
      <c r="F48" s="287"/>
      <c r="G48" s="287"/>
      <c r="H48" s="287"/>
      <c r="I48" s="287"/>
      <c r="J48" s="287"/>
      <c r="K48" s="287"/>
      <c r="L48" s="288" t="s">
        <v>53</v>
      </c>
      <c r="M48" s="39">
        <f>SUM(M11:M47)</f>
        <v>0</v>
      </c>
      <c r="N48" s="38"/>
    </row>
    <row r="49" ht="15" customHeight="1" x14ac:dyDescent="0.25"/>
  </sheetData>
  <mergeCells count="19">
    <mergeCell ref="N9:N10"/>
    <mergeCell ref="C9:C10"/>
    <mergeCell ref="D9:D10"/>
    <mergeCell ref="E8:M8"/>
    <mergeCell ref="E9:E10"/>
    <mergeCell ref="F9:F10"/>
    <mergeCell ref="G9:G10"/>
    <mergeCell ref="I9:I10"/>
    <mergeCell ref="J9:J10"/>
    <mergeCell ref="K9:K10"/>
    <mergeCell ref="L9:L10"/>
    <mergeCell ref="M9:M10"/>
    <mergeCell ref="A48:D48"/>
    <mergeCell ref="A8:D8"/>
    <mergeCell ref="A9:A10"/>
    <mergeCell ref="B9:B10"/>
    <mergeCell ref="A4:M4"/>
    <mergeCell ref="A5:M5"/>
    <mergeCell ref="A6:M6"/>
  </mergeCells>
  <phoneticPr fontId="8" type="noConversion"/>
  <pageMargins left="0.19685039370078741" right="0.19685039370078741" top="1.1811023622047245" bottom="0.59055118110236227" header="0.31496062992125984" footer="0.31496062992125984"/>
  <pageSetup paperSize="9" orientation="landscape" r:id="rId1"/>
  <headerFooter>
    <oddHeader>&amp;L&amp;8Osnovna šola Cirila Kosmača Piran&amp;C&amp;"Tahoma,Navadno Ležeče"&amp;8Javno naročilo
SUKCESIVNA DOBAVA ŽIVIL&amp;R&amp;"Tahoma,Krepko"&amp;8Obrazec št. 11/8</oddHeader>
    <oddFooter>&amp;C&amp;8stran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15"/>
  <sheetViews>
    <sheetView topLeftCell="A8" zoomScale="120" zoomScaleNormal="100" workbookViewId="0">
      <selection activeCell="H11" sqref="H11:H14"/>
    </sheetView>
  </sheetViews>
  <sheetFormatPr defaultColWidth="9" defaultRowHeight="15" customHeight="1" x14ac:dyDescent="0.25"/>
  <cols>
    <col min="1" max="1" width="9.109375" style="1" customWidth="1"/>
    <col min="2" max="2" width="24.88671875" style="5" customWidth="1"/>
    <col min="3" max="3" width="7.88671875" style="31" customWidth="1"/>
    <col min="4" max="4" width="6.44140625" style="1" customWidth="1"/>
    <col min="5" max="5" width="13.44140625" style="5" customWidth="1"/>
    <col min="6" max="6" width="10" style="5" customWidth="1"/>
    <col min="7" max="7" width="16.88671875" style="5" customWidth="1"/>
    <col min="8" max="8" width="12" style="5" customWidth="1"/>
    <col min="9" max="10" width="8" style="5" customWidth="1"/>
    <col min="11" max="11" width="11" style="5" customWidth="1"/>
    <col min="12" max="12" width="13.44140625" style="5" customWidth="1"/>
    <col min="13" max="16384" width="9" style="5"/>
  </cols>
  <sheetData>
    <row r="1" spans="1:12" ht="15" customHeight="1" x14ac:dyDescent="0.25">
      <c r="A1" s="217" t="s">
        <v>302</v>
      </c>
      <c r="B1" s="215">
        <f>Rekapitulacija!B1</f>
        <v>0</v>
      </c>
      <c r="L1" s="5" t="s">
        <v>303</v>
      </c>
    </row>
    <row r="2" spans="1:12" ht="15" customHeight="1" x14ac:dyDescent="0.25">
      <c r="B2" s="216">
        <f>Rekapitulacija!B2</f>
        <v>0</v>
      </c>
    </row>
    <row r="3" spans="1:12" ht="14.25" customHeight="1" x14ac:dyDescent="0.25">
      <c r="B3" s="216">
        <f>Rekapitulacija!B3</f>
        <v>0</v>
      </c>
      <c r="C3" s="3"/>
      <c r="D3" s="7"/>
      <c r="E3" s="4"/>
      <c r="F3" s="4"/>
      <c r="G3" s="2"/>
      <c r="H3" s="4"/>
      <c r="I3" s="4"/>
      <c r="J3" s="4"/>
      <c r="K3" s="4"/>
    </row>
    <row r="4" spans="1:12" s="6" customFormat="1" ht="19.5" customHeight="1" x14ac:dyDescent="0.2">
      <c r="A4" s="378" t="s">
        <v>360</v>
      </c>
      <c r="B4" s="378"/>
      <c r="C4" s="378"/>
      <c r="D4" s="378"/>
      <c r="E4" s="378"/>
      <c r="F4" s="378"/>
      <c r="G4" s="378"/>
      <c r="H4" s="378"/>
      <c r="I4" s="378"/>
      <c r="J4" s="378"/>
      <c r="K4" s="378"/>
      <c r="L4" s="378"/>
    </row>
    <row r="5" spans="1:12" s="6" customFormat="1" ht="19.5" customHeight="1" x14ac:dyDescent="0.2">
      <c r="A5" s="379" t="s">
        <v>87</v>
      </c>
      <c r="B5" s="379"/>
      <c r="C5" s="379"/>
      <c r="D5" s="379"/>
      <c r="E5" s="379"/>
      <c r="F5" s="379"/>
      <c r="G5" s="379"/>
      <c r="H5" s="379"/>
      <c r="I5" s="379"/>
      <c r="J5" s="379"/>
      <c r="K5" s="379"/>
      <c r="L5" s="379"/>
    </row>
    <row r="6" spans="1:12" s="6" customFormat="1" ht="19.5" customHeight="1" x14ac:dyDescent="0.2">
      <c r="A6" s="380" t="s">
        <v>146</v>
      </c>
      <c r="B6" s="380"/>
      <c r="C6" s="380"/>
      <c r="D6" s="380"/>
      <c r="E6" s="380"/>
      <c r="F6" s="380"/>
      <c r="G6" s="380"/>
      <c r="H6" s="380"/>
      <c r="I6" s="380"/>
      <c r="J6" s="380"/>
      <c r="K6" s="380"/>
      <c r="L6" s="380"/>
    </row>
    <row r="7" spans="1:12" s="9" customFormat="1" ht="20.25" customHeight="1" thickBot="1" x14ac:dyDescent="0.25">
      <c r="A7" s="7"/>
      <c r="B7" s="5"/>
      <c r="C7" s="8"/>
      <c r="D7" s="1"/>
      <c r="E7" s="5"/>
      <c r="F7" s="5"/>
      <c r="G7" s="5"/>
      <c r="H7" s="5"/>
      <c r="I7" s="5"/>
      <c r="J7" s="5"/>
      <c r="K7" s="5"/>
    </row>
    <row r="8" spans="1:12" s="9" customFormat="1" ht="20.25" customHeight="1" thickBot="1" x14ac:dyDescent="0.25">
      <c r="A8" s="392" t="s">
        <v>189</v>
      </c>
      <c r="B8" s="393"/>
      <c r="C8" s="393"/>
      <c r="D8" s="394"/>
      <c r="E8" s="393"/>
      <c r="F8" s="393"/>
      <c r="G8" s="393"/>
      <c r="H8" s="393"/>
      <c r="I8" s="393"/>
      <c r="J8" s="393"/>
      <c r="K8" s="393"/>
      <c r="L8" s="394"/>
    </row>
    <row r="9" spans="1:12" s="10" customFormat="1" ht="27" customHeight="1" x14ac:dyDescent="0.2">
      <c r="A9" s="395" t="s">
        <v>0</v>
      </c>
      <c r="B9" s="397" t="s">
        <v>1</v>
      </c>
      <c r="C9" s="404" t="s">
        <v>2</v>
      </c>
      <c r="D9" s="397" t="s">
        <v>3</v>
      </c>
      <c r="E9" s="382" t="s">
        <v>304</v>
      </c>
      <c r="F9" s="384" t="s">
        <v>5</v>
      </c>
      <c r="G9" s="386" t="s">
        <v>6</v>
      </c>
      <c r="H9" s="382" t="s">
        <v>7</v>
      </c>
      <c r="I9" s="382" t="s">
        <v>8</v>
      </c>
      <c r="J9" s="382" t="s">
        <v>9</v>
      </c>
      <c r="K9" s="382" t="s">
        <v>10</v>
      </c>
      <c r="L9" s="388" t="s">
        <v>11</v>
      </c>
    </row>
    <row r="10" spans="1:12" s="10" customFormat="1" ht="31.5" customHeight="1" thickBot="1" x14ac:dyDescent="0.25">
      <c r="A10" s="396"/>
      <c r="B10" s="398"/>
      <c r="C10" s="405"/>
      <c r="D10" s="398"/>
      <c r="E10" s="408"/>
      <c r="F10" s="413"/>
      <c r="G10" s="414"/>
      <c r="H10" s="408"/>
      <c r="I10" s="408"/>
      <c r="J10" s="408"/>
      <c r="K10" s="408"/>
      <c r="L10" s="415"/>
    </row>
    <row r="11" spans="1:12" s="9" customFormat="1" ht="29.25" customHeight="1" x14ac:dyDescent="0.2">
      <c r="A11" s="55" t="s">
        <v>14</v>
      </c>
      <c r="B11" s="452" t="s">
        <v>483</v>
      </c>
      <c r="C11" s="453">
        <v>500</v>
      </c>
      <c r="D11" s="145" t="s">
        <v>485</v>
      </c>
      <c r="E11" s="247"/>
      <c r="F11" s="108"/>
      <c r="G11" s="299"/>
      <c r="H11" s="297"/>
      <c r="I11" s="18">
        <v>9.5000000000000001E-2</v>
      </c>
      <c r="J11" s="17">
        <f t="shared" ref="J11" si="0">H11*I11</f>
        <v>0</v>
      </c>
      <c r="K11" s="19">
        <f t="shared" ref="K11" si="1">H11+J11</f>
        <v>0</v>
      </c>
      <c r="L11" s="20">
        <f t="shared" ref="L11" si="2">$C11*K11</f>
        <v>0</v>
      </c>
    </row>
    <row r="12" spans="1:12" s="9" customFormat="1" ht="29.25" customHeight="1" x14ac:dyDescent="0.2">
      <c r="A12" s="28" t="s">
        <v>15</v>
      </c>
      <c r="B12" s="44" t="s">
        <v>484</v>
      </c>
      <c r="C12" s="27">
        <v>500</v>
      </c>
      <c r="D12" s="28" t="s">
        <v>485</v>
      </c>
      <c r="E12" s="248"/>
      <c r="F12" s="66"/>
      <c r="G12" s="300"/>
      <c r="H12" s="298"/>
      <c r="I12" s="21">
        <v>9.5000000000000001E-2</v>
      </c>
      <c r="J12" s="22">
        <f t="shared" ref="J12:J14" si="3">H12*I12</f>
        <v>0</v>
      </c>
      <c r="K12" s="23">
        <f t="shared" ref="K12:K14" si="4">H12+J12</f>
        <v>0</v>
      </c>
      <c r="L12" s="24">
        <f t="shared" ref="L12:L14" si="5">$C12*K12</f>
        <v>0</v>
      </c>
    </row>
    <row r="13" spans="1:12" s="9" customFormat="1" ht="29.25" customHeight="1" x14ac:dyDescent="0.2">
      <c r="A13" s="28">
        <v>3</v>
      </c>
      <c r="B13" s="44" t="s">
        <v>370</v>
      </c>
      <c r="C13" s="27">
        <v>500</v>
      </c>
      <c r="D13" s="28" t="s">
        <v>76</v>
      </c>
      <c r="E13" s="248"/>
      <c r="F13" s="66"/>
      <c r="G13" s="30"/>
      <c r="H13" s="22"/>
      <c r="I13" s="21">
        <v>9.5000000000000001E-2</v>
      </c>
      <c r="J13" s="22">
        <f t="shared" si="3"/>
        <v>0</v>
      </c>
      <c r="K13" s="23">
        <f t="shared" si="4"/>
        <v>0</v>
      </c>
      <c r="L13" s="24">
        <f t="shared" si="5"/>
        <v>0</v>
      </c>
    </row>
    <row r="14" spans="1:12" s="9" customFormat="1" ht="33" customHeight="1" x14ac:dyDescent="0.2">
      <c r="A14" s="28">
        <v>4</v>
      </c>
      <c r="B14" s="44" t="s">
        <v>88</v>
      </c>
      <c r="C14" s="27">
        <v>500</v>
      </c>
      <c r="D14" s="47" t="s">
        <v>76</v>
      </c>
      <c r="E14" s="248"/>
      <c r="F14" s="66"/>
      <c r="G14" s="30"/>
      <c r="H14" s="22"/>
      <c r="I14" s="21">
        <v>9.5000000000000001E-2</v>
      </c>
      <c r="J14" s="22">
        <f t="shared" si="3"/>
        <v>0</v>
      </c>
      <c r="K14" s="23">
        <f t="shared" si="4"/>
        <v>0</v>
      </c>
      <c r="L14" s="24">
        <f t="shared" si="5"/>
        <v>0</v>
      </c>
    </row>
    <row r="15" spans="1:12" ht="23.25" customHeight="1" thickBot="1" x14ac:dyDescent="0.3">
      <c r="A15" s="390" t="s">
        <v>436</v>
      </c>
      <c r="B15" s="391"/>
      <c r="C15" s="391"/>
      <c r="D15" s="391"/>
      <c r="E15" s="243">
        <f>SUM(E11:E14)</f>
        <v>0</v>
      </c>
      <c r="F15" s="287"/>
      <c r="G15" s="287"/>
      <c r="H15" s="287"/>
      <c r="I15" s="287"/>
      <c r="J15" s="287"/>
      <c r="K15" s="287" t="s">
        <v>54</v>
      </c>
      <c r="L15" s="328">
        <f>SUM(L11:L14)</f>
        <v>0</v>
      </c>
    </row>
  </sheetData>
  <mergeCells count="18">
    <mergeCell ref="B9:B10"/>
    <mergeCell ref="C9:C10"/>
    <mergeCell ref="D9:D10"/>
    <mergeCell ref="A15:D15"/>
    <mergeCell ref="A4:L4"/>
    <mergeCell ref="A5:L5"/>
    <mergeCell ref="A6:L6"/>
    <mergeCell ref="E9:E10"/>
    <mergeCell ref="F9:F10"/>
    <mergeCell ref="G9:G10"/>
    <mergeCell ref="H9:H10"/>
    <mergeCell ref="I9:I10"/>
    <mergeCell ref="J9:J10"/>
    <mergeCell ref="K9:K10"/>
    <mergeCell ref="L9:L10"/>
    <mergeCell ref="A8:D8"/>
    <mergeCell ref="E8:L8"/>
    <mergeCell ref="A9:A10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Cirila Kosmača Piran&amp;C&amp;"Tahoma,Navadno Ležeče"&amp;8Javno naročilo
SUKCESIVNA DOBAVA ŽIVIL&amp;R&amp;"Tahoma,Krepko"&amp;8OBRAZEC št. 11/9</oddHeader>
    <oddFooter>&amp;C&amp;8stran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88"/>
  <sheetViews>
    <sheetView topLeftCell="A67" zoomScale="120" zoomScaleNormal="130" workbookViewId="0">
      <selection activeCell="C10" sqref="C10:C11"/>
    </sheetView>
  </sheetViews>
  <sheetFormatPr defaultColWidth="9" defaultRowHeight="10.199999999999999" x14ac:dyDescent="0.25"/>
  <cols>
    <col min="1" max="1" width="8.44140625" style="1" customWidth="1"/>
    <col min="2" max="2" width="24.88671875" style="5" customWidth="1"/>
    <col min="3" max="3" width="7.88671875" style="31" customWidth="1"/>
    <col min="4" max="4" width="10.44140625" style="1" customWidth="1"/>
    <col min="5" max="5" width="4.44140625" style="5" customWidth="1"/>
    <col min="6" max="6" width="5.109375" style="149" customWidth="1"/>
    <col min="7" max="7" width="13.44140625" style="5" customWidth="1"/>
    <col min="8" max="8" width="10" style="5" customWidth="1"/>
    <col min="9" max="9" width="16.88671875" style="5" customWidth="1"/>
    <col min="10" max="10" width="13.88671875" style="5" customWidth="1"/>
    <col min="11" max="12" width="8" style="5" customWidth="1"/>
    <col min="13" max="13" width="11" style="5" customWidth="1"/>
    <col min="14" max="16384" width="9" style="5"/>
  </cols>
  <sheetData>
    <row r="1" spans="1:14" x14ac:dyDescent="0.25">
      <c r="A1" s="217" t="s">
        <v>302</v>
      </c>
      <c r="B1" s="215">
        <f>Rekapitulacija!B1</f>
        <v>0</v>
      </c>
      <c r="M1" s="5" t="s">
        <v>303</v>
      </c>
    </row>
    <row r="2" spans="1:14" x14ac:dyDescent="0.25">
      <c r="B2" s="216">
        <f>Rekapitulacija!B2</f>
        <v>0</v>
      </c>
    </row>
    <row r="3" spans="1:14" x14ac:dyDescent="0.25">
      <c r="B3" s="216">
        <f>Rekapitulacija!B3</f>
        <v>0</v>
      </c>
      <c r="C3" s="3"/>
      <c r="D3" s="7"/>
      <c r="E3" s="4"/>
      <c r="F3" s="148"/>
      <c r="G3" s="4"/>
      <c r="H3" s="4"/>
      <c r="I3" s="2"/>
      <c r="J3" s="4"/>
      <c r="K3" s="4"/>
      <c r="L3" s="4"/>
      <c r="M3" s="4"/>
    </row>
    <row r="4" spans="1:14" s="6" customFormat="1" x14ac:dyDescent="0.2">
      <c r="E4" s="429" t="s">
        <v>229</v>
      </c>
      <c r="F4" s="429"/>
      <c r="G4" s="429"/>
      <c r="H4" s="429"/>
      <c r="I4" s="4"/>
      <c r="J4" s="4"/>
      <c r="K4" s="4"/>
      <c r="L4" s="4"/>
      <c r="M4" s="4"/>
    </row>
    <row r="5" spans="1:14" s="6" customFormat="1" x14ac:dyDescent="0.2">
      <c r="A5" s="430" t="s">
        <v>230</v>
      </c>
      <c r="B5" s="430"/>
      <c r="C5" s="430"/>
      <c r="D5" s="430"/>
      <c r="E5" s="431" t="s">
        <v>231</v>
      </c>
      <c r="F5" s="431"/>
      <c r="G5" s="431"/>
      <c r="H5" s="431"/>
      <c r="I5" s="431"/>
      <c r="J5" s="431"/>
      <c r="K5" s="431"/>
      <c r="L5" s="431"/>
      <c r="M5" s="431"/>
    </row>
    <row r="6" spans="1:14" s="6" customFormat="1" x14ac:dyDescent="0.2">
      <c r="A6" s="432" t="s">
        <v>232</v>
      </c>
      <c r="B6" s="432"/>
      <c r="C6" s="432"/>
      <c r="D6" s="432"/>
      <c r="E6" s="433" t="s">
        <v>233</v>
      </c>
      <c r="F6" s="433"/>
      <c r="G6" s="433"/>
      <c r="H6" s="433"/>
      <c r="I6" s="433"/>
      <c r="J6" s="433"/>
      <c r="K6" s="433"/>
      <c r="L6" s="433"/>
      <c r="M6" s="433"/>
    </row>
    <row r="7" spans="1:14" s="6" customFormat="1" x14ac:dyDescent="0.2">
      <c r="A7" s="380" t="s">
        <v>234</v>
      </c>
      <c r="B7" s="381"/>
      <c r="C7" s="381"/>
      <c r="D7" s="381"/>
      <c r="E7" s="381"/>
      <c r="F7" s="381"/>
      <c r="G7" s="381"/>
      <c r="H7" s="381"/>
      <c r="I7" s="381"/>
      <c r="J7" s="381"/>
      <c r="K7" s="381"/>
      <c r="L7" s="381"/>
      <c r="M7" s="381"/>
    </row>
    <row r="8" spans="1:14" s="9" customFormat="1" ht="10.8" thickBot="1" x14ac:dyDescent="0.25">
      <c r="A8" s="7"/>
      <c r="B8" s="5"/>
      <c r="C8" s="8"/>
      <c r="D8" s="1"/>
      <c r="E8" s="5"/>
      <c r="F8" s="149"/>
      <c r="G8" s="5"/>
      <c r="H8" s="5"/>
      <c r="I8" s="5"/>
      <c r="J8" s="5"/>
      <c r="K8" s="5"/>
      <c r="L8" s="5"/>
      <c r="M8" s="5"/>
    </row>
    <row r="9" spans="1:14" s="150" customFormat="1" ht="10.8" thickBot="1" x14ac:dyDescent="0.25">
      <c r="A9" s="424" t="s">
        <v>235</v>
      </c>
      <c r="B9" s="425"/>
      <c r="C9" s="425"/>
      <c r="D9" s="426"/>
      <c r="E9" s="278"/>
      <c r="F9" s="278"/>
      <c r="G9" s="278"/>
      <c r="H9" s="278"/>
      <c r="I9" s="278"/>
      <c r="J9" s="278"/>
      <c r="K9" s="278"/>
      <c r="L9" s="278"/>
      <c r="M9" s="278"/>
      <c r="N9" s="279"/>
    </row>
    <row r="10" spans="1:14" s="10" customFormat="1" ht="10.5" customHeight="1" x14ac:dyDescent="0.2">
      <c r="A10" s="395" t="s">
        <v>440</v>
      </c>
      <c r="B10" s="397" t="s">
        <v>1</v>
      </c>
      <c r="C10" s="404" t="s">
        <v>2</v>
      </c>
      <c r="D10" s="420" t="s">
        <v>3</v>
      </c>
      <c r="E10" s="416" t="s">
        <v>4</v>
      </c>
      <c r="F10" s="382"/>
      <c r="G10" s="382" t="s">
        <v>304</v>
      </c>
      <c r="H10" s="384" t="s">
        <v>5</v>
      </c>
      <c r="I10" s="386" t="s">
        <v>6</v>
      </c>
      <c r="J10" s="382" t="s">
        <v>7</v>
      </c>
      <c r="K10" s="382" t="s">
        <v>8</v>
      </c>
      <c r="L10" s="382" t="s">
        <v>9</v>
      </c>
      <c r="M10" s="382" t="s">
        <v>10</v>
      </c>
      <c r="N10" s="420" t="s">
        <v>11</v>
      </c>
    </row>
    <row r="11" spans="1:14" s="10" customFormat="1" ht="19.5" customHeight="1" thickBot="1" x14ac:dyDescent="0.25">
      <c r="A11" s="396"/>
      <c r="B11" s="398"/>
      <c r="C11" s="405"/>
      <c r="D11" s="421"/>
      <c r="E11" s="126" t="s">
        <v>12</v>
      </c>
      <c r="F11" s="151" t="s">
        <v>13</v>
      </c>
      <c r="G11" s="408"/>
      <c r="H11" s="413"/>
      <c r="I11" s="414"/>
      <c r="J11" s="408"/>
      <c r="K11" s="408"/>
      <c r="L11" s="408"/>
      <c r="M11" s="408"/>
      <c r="N11" s="421"/>
    </row>
    <row r="12" spans="1:14" s="10" customFormat="1" ht="10.8" thickBot="1" x14ac:dyDescent="0.25">
      <c r="A12" s="152">
        <v>1</v>
      </c>
      <c r="B12" s="183">
        <v>2</v>
      </c>
      <c r="C12" s="153">
        <v>3</v>
      </c>
      <c r="D12" s="154">
        <v>4</v>
      </c>
      <c r="E12" s="427">
        <v>5</v>
      </c>
      <c r="F12" s="428"/>
      <c r="G12" s="184">
        <v>6</v>
      </c>
      <c r="H12" s="155">
        <v>7</v>
      </c>
      <c r="I12" s="156">
        <v>8</v>
      </c>
      <c r="J12" s="157">
        <v>9</v>
      </c>
      <c r="K12" s="184">
        <v>10</v>
      </c>
      <c r="L12" s="184">
        <v>11</v>
      </c>
      <c r="M12" s="157">
        <v>12</v>
      </c>
      <c r="N12" s="181">
        <v>13</v>
      </c>
    </row>
    <row r="13" spans="1:14" s="9" customFormat="1" ht="20.399999999999999" x14ac:dyDescent="0.2">
      <c r="A13" s="117" t="s">
        <v>14</v>
      </c>
      <c r="B13" s="158" t="s">
        <v>236</v>
      </c>
      <c r="C13" s="138">
        <v>1000</v>
      </c>
      <c r="D13" s="159" t="s">
        <v>66</v>
      </c>
      <c r="E13" s="55"/>
      <c r="F13" s="182"/>
      <c r="G13" s="247"/>
      <c r="H13" s="53"/>
      <c r="I13" s="160"/>
      <c r="J13" s="161"/>
      <c r="K13" s="162">
        <v>9.5000000000000001E-2</v>
      </c>
      <c r="L13" s="201">
        <f t="shared" ref="L13" si="0">J13*K13</f>
        <v>0</v>
      </c>
      <c r="M13" s="161">
        <f t="shared" ref="M13" si="1">J13+L13</f>
        <v>0</v>
      </c>
      <c r="N13" s="20">
        <f>$C13*M13</f>
        <v>0</v>
      </c>
    </row>
    <row r="14" spans="1:14" s="9" customFormat="1" ht="20.399999999999999" x14ac:dyDescent="0.2">
      <c r="A14" s="25" t="s">
        <v>15</v>
      </c>
      <c r="B14" s="66" t="s">
        <v>237</v>
      </c>
      <c r="C14" s="27">
        <v>40</v>
      </c>
      <c r="D14" s="54" t="s">
        <v>66</v>
      </c>
      <c r="E14" s="25"/>
      <c r="F14" s="28"/>
      <c r="G14" s="277"/>
      <c r="H14" s="29"/>
      <c r="I14" s="30"/>
      <c r="J14" s="23"/>
      <c r="K14" s="21">
        <v>9.5000000000000001E-2</v>
      </c>
      <c r="L14" s="22">
        <f t="shared" ref="L14:L15" si="2">J14*K14</f>
        <v>0</v>
      </c>
      <c r="M14" s="23">
        <f t="shared" ref="M14:M15" si="3">J14+L14</f>
        <v>0</v>
      </c>
      <c r="N14" s="24">
        <f>$C14*M14</f>
        <v>0</v>
      </c>
    </row>
    <row r="15" spans="1:14" s="150" customFormat="1" ht="20.399999999999999" x14ac:dyDescent="0.2">
      <c r="A15" s="165" t="s">
        <v>16</v>
      </c>
      <c r="B15" s="166" t="s">
        <v>238</v>
      </c>
      <c r="C15" s="167">
        <v>150</v>
      </c>
      <c r="D15" s="168" t="s">
        <v>66</v>
      </c>
      <c r="E15" s="25"/>
      <c r="F15" s="169"/>
      <c r="G15" s="277"/>
      <c r="H15" s="170"/>
      <c r="I15" s="171"/>
      <c r="J15" s="172"/>
      <c r="K15" s="21">
        <v>9.5000000000000001E-2</v>
      </c>
      <c r="L15" s="163">
        <f t="shared" si="2"/>
        <v>0</v>
      </c>
      <c r="M15" s="164">
        <f t="shared" si="3"/>
        <v>0</v>
      </c>
      <c r="N15" s="24">
        <f>$C15*M15</f>
        <v>0</v>
      </c>
    </row>
    <row r="16" spans="1:14" s="150" customFormat="1" ht="20.399999999999999" x14ac:dyDescent="0.2">
      <c r="A16" s="117" t="s">
        <v>17</v>
      </c>
      <c r="B16" s="66" t="s">
        <v>239</v>
      </c>
      <c r="C16" s="27">
        <v>200</v>
      </c>
      <c r="D16" s="54" t="s">
        <v>66</v>
      </c>
      <c r="E16" s="25"/>
      <c r="F16" s="28"/>
      <c r="G16" s="248"/>
      <c r="H16" s="29"/>
      <c r="I16" s="30"/>
      <c r="J16" s="23"/>
      <c r="K16" s="21">
        <v>9.5000000000000001E-2</v>
      </c>
      <c r="L16" s="163">
        <f t="shared" ref="L16" si="4">J16*K16</f>
        <v>0</v>
      </c>
      <c r="M16" s="164">
        <f t="shared" ref="M16" si="5">J16+L16</f>
        <v>0</v>
      </c>
      <c r="N16" s="24">
        <f t="shared" ref="N16:N69" si="6">$C16*M16</f>
        <v>0</v>
      </c>
    </row>
    <row r="17" spans="1:14" s="9" customFormat="1" ht="20.399999999999999" x14ac:dyDescent="0.2">
      <c r="A17" s="117" t="s">
        <v>18</v>
      </c>
      <c r="B17" s="66" t="s">
        <v>240</v>
      </c>
      <c r="C17" s="27">
        <v>1500</v>
      </c>
      <c r="D17" s="54" t="s">
        <v>66</v>
      </c>
      <c r="E17" s="25"/>
      <c r="F17" s="28"/>
      <c r="G17" s="248"/>
      <c r="H17" s="29"/>
      <c r="I17" s="30"/>
      <c r="J17" s="23"/>
      <c r="K17" s="21">
        <v>9.5000000000000001E-2</v>
      </c>
      <c r="L17" s="163">
        <f t="shared" ref="L17:L69" si="7">J17*K17</f>
        <v>0</v>
      </c>
      <c r="M17" s="164">
        <f t="shared" ref="M17:M69" si="8">J17+L17</f>
        <v>0</v>
      </c>
      <c r="N17" s="24">
        <f t="shared" si="6"/>
        <v>0</v>
      </c>
    </row>
    <row r="18" spans="1:14" s="9" customFormat="1" ht="20.399999999999999" x14ac:dyDescent="0.2">
      <c r="A18" s="25" t="s">
        <v>19</v>
      </c>
      <c r="B18" s="66" t="s">
        <v>241</v>
      </c>
      <c r="C18" s="27">
        <v>50</v>
      </c>
      <c r="D18" s="54" t="s">
        <v>66</v>
      </c>
      <c r="E18" s="25"/>
      <c r="F18" s="28"/>
      <c r="G18" s="248"/>
      <c r="H18" s="29"/>
      <c r="I18" s="30"/>
      <c r="J18" s="23"/>
      <c r="K18" s="21">
        <v>9.5000000000000001E-2</v>
      </c>
      <c r="L18" s="163">
        <f t="shared" si="7"/>
        <v>0</v>
      </c>
      <c r="M18" s="164">
        <f t="shared" si="8"/>
        <v>0</v>
      </c>
      <c r="N18" s="24">
        <f t="shared" si="6"/>
        <v>0</v>
      </c>
    </row>
    <row r="19" spans="1:14" s="150" customFormat="1" ht="20.399999999999999" x14ac:dyDescent="0.2">
      <c r="A19" s="165" t="s">
        <v>20</v>
      </c>
      <c r="B19" s="66" t="s">
        <v>242</v>
      </c>
      <c r="C19" s="27">
        <v>60</v>
      </c>
      <c r="D19" s="54" t="s">
        <v>66</v>
      </c>
      <c r="E19" s="25"/>
      <c r="F19" s="28"/>
      <c r="G19" s="248"/>
      <c r="H19" s="29"/>
      <c r="I19" s="30"/>
      <c r="J19" s="23"/>
      <c r="K19" s="21">
        <v>9.5000000000000001E-2</v>
      </c>
      <c r="L19" s="163">
        <f t="shared" si="7"/>
        <v>0</v>
      </c>
      <c r="M19" s="164">
        <f t="shared" si="8"/>
        <v>0</v>
      </c>
      <c r="N19" s="24">
        <f t="shared" si="6"/>
        <v>0</v>
      </c>
    </row>
    <row r="20" spans="1:14" s="9" customFormat="1" ht="16.5" customHeight="1" x14ac:dyDescent="0.2">
      <c r="A20" s="117" t="s">
        <v>21</v>
      </c>
      <c r="B20" s="66" t="s">
        <v>243</v>
      </c>
      <c r="C20" s="27">
        <v>50</v>
      </c>
      <c r="D20" s="54" t="s">
        <v>66</v>
      </c>
      <c r="E20" s="25"/>
      <c r="F20" s="28"/>
      <c r="G20" s="248"/>
      <c r="H20" s="29"/>
      <c r="I20" s="30"/>
      <c r="J20" s="23"/>
      <c r="K20" s="21">
        <v>9.5000000000000001E-2</v>
      </c>
      <c r="L20" s="163">
        <f t="shared" si="7"/>
        <v>0</v>
      </c>
      <c r="M20" s="164">
        <f t="shared" si="8"/>
        <v>0</v>
      </c>
      <c r="N20" s="24">
        <f t="shared" si="6"/>
        <v>0</v>
      </c>
    </row>
    <row r="21" spans="1:14" s="9" customFormat="1" ht="20.399999999999999" x14ac:dyDescent="0.2">
      <c r="A21" s="117" t="s">
        <v>22</v>
      </c>
      <c r="B21" s="66" t="s">
        <v>244</v>
      </c>
      <c r="C21" s="27">
        <v>5</v>
      </c>
      <c r="D21" s="54" t="s">
        <v>66</v>
      </c>
      <c r="E21" s="25"/>
      <c r="F21" s="28"/>
      <c r="G21" s="248"/>
      <c r="H21" s="29"/>
      <c r="I21" s="30"/>
      <c r="J21" s="23"/>
      <c r="K21" s="21">
        <v>9.5000000000000001E-2</v>
      </c>
      <c r="L21" s="163">
        <f t="shared" si="7"/>
        <v>0</v>
      </c>
      <c r="M21" s="164">
        <f t="shared" si="8"/>
        <v>0</v>
      </c>
      <c r="N21" s="24">
        <f t="shared" si="6"/>
        <v>0</v>
      </c>
    </row>
    <row r="22" spans="1:14" s="9" customFormat="1" ht="20.399999999999999" x14ac:dyDescent="0.2">
      <c r="A22" s="25" t="s">
        <v>23</v>
      </c>
      <c r="B22" s="66" t="s">
        <v>245</v>
      </c>
      <c r="C22" s="27">
        <v>500</v>
      </c>
      <c r="D22" s="54" t="s">
        <v>66</v>
      </c>
      <c r="E22" s="25"/>
      <c r="F22" s="28"/>
      <c r="G22" s="248"/>
      <c r="H22" s="29"/>
      <c r="I22" s="30"/>
      <c r="J22" s="23"/>
      <c r="K22" s="21">
        <v>9.5000000000000001E-2</v>
      </c>
      <c r="L22" s="163">
        <f t="shared" si="7"/>
        <v>0</v>
      </c>
      <c r="M22" s="164">
        <f t="shared" si="8"/>
        <v>0</v>
      </c>
      <c r="N22" s="24">
        <f t="shared" si="6"/>
        <v>0</v>
      </c>
    </row>
    <row r="23" spans="1:14" s="9" customFormat="1" ht="20.399999999999999" x14ac:dyDescent="0.2">
      <c r="A23" s="165" t="s">
        <v>24</v>
      </c>
      <c r="B23" s="66" t="s">
        <v>246</v>
      </c>
      <c r="C23" s="27">
        <v>100</v>
      </c>
      <c r="D23" s="54" t="s">
        <v>66</v>
      </c>
      <c r="E23" s="25"/>
      <c r="F23" s="28"/>
      <c r="G23" s="248"/>
      <c r="H23" s="29"/>
      <c r="I23" s="30"/>
      <c r="J23" s="23"/>
      <c r="K23" s="21">
        <v>9.5000000000000001E-2</v>
      </c>
      <c r="L23" s="163">
        <f t="shared" si="7"/>
        <v>0</v>
      </c>
      <c r="M23" s="164">
        <f t="shared" si="8"/>
        <v>0</v>
      </c>
      <c r="N23" s="24">
        <f t="shared" si="6"/>
        <v>0</v>
      </c>
    </row>
    <row r="24" spans="1:14" s="9" customFormat="1" ht="20.399999999999999" x14ac:dyDescent="0.2">
      <c r="A24" s="117" t="s">
        <v>25</v>
      </c>
      <c r="B24" s="66" t="s">
        <v>247</v>
      </c>
      <c r="C24" s="27">
        <v>200</v>
      </c>
      <c r="D24" s="54" t="s">
        <v>66</v>
      </c>
      <c r="E24" s="25"/>
      <c r="F24" s="28"/>
      <c r="G24" s="248"/>
      <c r="H24" s="29"/>
      <c r="I24" s="30"/>
      <c r="J24" s="23"/>
      <c r="K24" s="21">
        <v>9.5000000000000001E-2</v>
      </c>
      <c r="L24" s="163">
        <f t="shared" si="7"/>
        <v>0</v>
      </c>
      <c r="M24" s="164">
        <f t="shared" si="8"/>
        <v>0</v>
      </c>
      <c r="N24" s="24">
        <f t="shared" si="6"/>
        <v>0</v>
      </c>
    </row>
    <row r="25" spans="1:14" s="9" customFormat="1" ht="20.399999999999999" x14ac:dyDescent="0.2">
      <c r="A25" s="117" t="s">
        <v>26</v>
      </c>
      <c r="B25" s="66" t="s">
        <v>248</v>
      </c>
      <c r="C25" s="27">
        <v>500</v>
      </c>
      <c r="D25" s="54" t="s">
        <v>66</v>
      </c>
      <c r="E25" s="25"/>
      <c r="F25" s="28"/>
      <c r="G25" s="248"/>
      <c r="H25" s="29"/>
      <c r="I25" s="30"/>
      <c r="J25" s="23"/>
      <c r="K25" s="21">
        <v>9.5000000000000001E-2</v>
      </c>
      <c r="L25" s="163">
        <f t="shared" si="7"/>
        <v>0</v>
      </c>
      <c r="M25" s="164">
        <f t="shared" si="8"/>
        <v>0</v>
      </c>
      <c r="N25" s="24">
        <f t="shared" si="6"/>
        <v>0</v>
      </c>
    </row>
    <row r="26" spans="1:14" s="150" customFormat="1" ht="20.399999999999999" x14ac:dyDescent="0.2">
      <c r="A26" s="25" t="s">
        <v>27</v>
      </c>
      <c r="B26" s="66" t="s">
        <v>249</v>
      </c>
      <c r="C26" s="27">
        <v>10</v>
      </c>
      <c r="D26" s="54" t="s">
        <v>66</v>
      </c>
      <c r="E26" s="25"/>
      <c r="F26" s="28"/>
      <c r="G26" s="248"/>
      <c r="H26" s="29"/>
      <c r="I26" s="30"/>
      <c r="J26" s="23"/>
      <c r="K26" s="21">
        <v>9.5000000000000001E-2</v>
      </c>
      <c r="L26" s="163">
        <f t="shared" si="7"/>
        <v>0</v>
      </c>
      <c r="M26" s="164">
        <f t="shared" si="8"/>
        <v>0</v>
      </c>
      <c r="N26" s="24">
        <f t="shared" si="6"/>
        <v>0</v>
      </c>
    </row>
    <row r="27" spans="1:14" s="9" customFormat="1" ht="20.399999999999999" x14ac:dyDescent="0.2">
      <c r="A27" s="165" t="s">
        <v>29</v>
      </c>
      <c r="B27" s="66" t="s">
        <v>250</v>
      </c>
      <c r="C27" s="27">
        <v>20</v>
      </c>
      <c r="D27" s="54" t="s">
        <v>66</v>
      </c>
      <c r="E27" s="25"/>
      <c r="F27" s="28"/>
      <c r="G27" s="248"/>
      <c r="H27" s="29"/>
      <c r="I27" s="30"/>
      <c r="J27" s="23"/>
      <c r="K27" s="21">
        <v>9.5000000000000001E-2</v>
      </c>
      <c r="L27" s="163">
        <f t="shared" si="7"/>
        <v>0</v>
      </c>
      <c r="M27" s="164">
        <f t="shared" si="8"/>
        <v>0</v>
      </c>
      <c r="N27" s="24">
        <f t="shared" si="6"/>
        <v>0</v>
      </c>
    </row>
    <row r="28" spans="1:14" s="150" customFormat="1" ht="20.399999999999999" x14ac:dyDescent="0.2">
      <c r="A28" s="117" t="s">
        <v>30</v>
      </c>
      <c r="B28" s="66" t="s">
        <v>251</v>
      </c>
      <c r="C28" s="27">
        <v>250</v>
      </c>
      <c r="D28" s="54" t="s">
        <v>66</v>
      </c>
      <c r="E28" s="25"/>
      <c r="F28" s="28"/>
      <c r="G28" s="248"/>
      <c r="H28" s="29"/>
      <c r="I28" s="30"/>
      <c r="J28" s="23"/>
      <c r="K28" s="21">
        <v>9.5000000000000001E-2</v>
      </c>
      <c r="L28" s="163">
        <f t="shared" si="7"/>
        <v>0</v>
      </c>
      <c r="M28" s="164">
        <f t="shared" si="8"/>
        <v>0</v>
      </c>
      <c r="N28" s="24">
        <f t="shared" si="6"/>
        <v>0</v>
      </c>
    </row>
    <row r="29" spans="1:14" s="9" customFormat="1" ht="20.399999999999999" x14ac:dyDescent="0.2">
      <c r="A29" s="117" t="s">
        <v>31</v>
      </c>
      <c r="B29" s="66" t="s">
        <v>252</v>
      </c>
      <c r="C29" s="27">
        <v>1000</v>
      </c>
      <c r="D29" s="54" t="s">
        <v>66</v>
      </c>
      <c r="E29" s="25"/>
      <c r="F29" s="28"/>
      <c r="G29" s="248"/>
      <c r="H29" s="29"/>
      <c r="I29" s="30"/>
      <c r="J29" s="23"/>
      <c r="K29" s="21">
        <v>9.5000000000000001E-2</v>
      </c>
      <c r="L29" s="163">
        <f t="shared" si="7"/>
        <v>0</v>
      </c>
      <c r="M29" s="164">
        <f t="shared" si="8"/>
        <v>0</v>
      </c>
      <c r="N29" s="24">
        <f t="shared" si="6"/>
        <v>0</v>
      </c>
    </row>
    <row r="30" spans="1:14" s="150" customFormat="1" ht="20.399999999999999" x14ac:dyDescent="0.2">
      <c r="A30" s="25" t="s">
        <v>32</v>
      </c>
      <c r="B30" s="66" t="s">
        <v>253</v>
      </c>
      <c r="C30" s="27">
        <v>500</v>
      </c>
      <c r="D30" s="54" t="s">
        <v>66</v>
      </c>
      <c r="E30" s="25"/>
      <c r="F30" s="28"/>
      <c r="G30" s="248"/>
      <c r="H30" s="29"/>
      <c r="I30" s="30"/>
      <c r="J30" s="23"/>
      <c r="K30" s="21">
        <v>9.5000000000000001E-2</v>
      </c>
      <c r="L30" s="163">
        <f t="shared" si="7"/>
        <v>0</v>
      </c>
      <c r="M30" s="164">
        <f t="shared" si="8"/>
        <v>0</v>
      </c>
      <c r="N30" s="24">
        <f t="shared" si="6"/>
        <v>0</v>
      </c>
    </row>
    <row r="31" spans="1:14" s="150" customFormat="1" ht="20.399999999999999" x14ac:dyDescent="0.2">
      <c r="A31" s="165" t="s">
        <v>33</v>
      </c>
      <c r="B31" s="66" t="s">
        <v>254</v>
      </c>
      <c r="C31" s="27">
        <v>4000</v>
      </c>
      <c r="D31" s="54" t="s">
        <v>66</v>
      </c>
      <c r="E31" s="25"/>
      <c r="F31" s="28"/>
      <c r="G31" s="248"/>
      <c r="H31" s="29"/>
      <c r="I31" s="30"/>
      <c r="J31" s="23"/>
      <c r="K31" s="21">
        <v>9.5000000000000001E-2</v>
      </c>
      <c r="L31" s="163">
        <f t="shared" si="7"/>
        <v>0</v>
      </c>
      <c r="M31" s="164">
        <f t="shared" si="8"/>
        <v>0</v>
      </c>
      <c r="N31" s="24">
        <f t="shared" si="6"/>
        <v>0</v>
      </c>
    </row>
    <row r="32" spans="1:14" s="150" customFormat="1" ht="20.399999999999999" x14ac:dyDescent="0.2">
      <c r="A32" s="117" t="s">
        <v>34</v>
      </c>
      <c r="B32" s="66" t="s">
        <v>255</v>
      </c>
      <c r="C32" s="27">
        <v>200</v>
      </c>
      <c r="D32" s="54" t="s">
        <v>66</v>
      </c>
      <c r="E32" s="25"/>
      <c r="F32" s="28"/>
      <c r="G32" s="248"/>
      <c r="H32" s="29"/>
      <c r="I32" s="30"/>
      <c r="J32" s="23"/>
      <c r="K32" s="21">
        <v>9.5000000000000001E-2</v>
      </c>
      <c r="L32" s="163">
        <f t="shared" si="7"/>
        <v>0</v>
      </c>
      <c r="M32" s="164">
        <f t="shared" si="8"/>
        <v>0</v>
      </c>
      <c r="N32" s="24">
        <f t="shared" si="6"/>
        <v>0</v>
      </c>
    </row>
    <row r="33" spans="1:14" s="150" customFormat="1" ht="20.399999999999999" x14ac:dyDescent="0.2">
      <c r="A33" s="117" t="s">
        <v>35</v>
      </c>
      <c r="B33" s="66" t="s">
        <v>256</v>
      </c>
      <c r="C33" s="27">
        <v>50</v>
      </c>
      <c r="D33" s="54" t="s">
        <v>66</v>
      </c>
      <c r="E33" s="25"/>
      <c r="F33" s="28"/>
      <c r="G33" s="248"/>
      <c r="H33" s="29"/>
      <c r="I33" s="30"/>
      <c r="J33" s="23"/>
      <c r="K33" s="21">
        <v>9.5000000000000001E-2</v>
      </c>
      <c r="L33" s="163">
        <f t="shared" si="7"/>
        <v>0</v>
      </c>
      <c r="M33" s="164">
        <f t="shared" si="8"/>
        <v>0</v>
      </c>
      <c r="N33" s="24">
        <f t="shared" si="6"/>
        <v>0</v>
      </c>
    </row>
    <row r="34" spans="1:14" s="150" customFormat="1" ht="16.5" customHeight="1" x14ac:dyDescent="0.2">
      <c r="A34" s="25" t="s">
        <v>36</v>
      </c>
      <c r="B34" s="66" t="s">
        <v>257</v>
      </c>
      <c r="C34" s="27">
        <v>10</v>
      </c>
      <c r="D34" s="54" t="s">
        <v>66</v>
      </c>
      <c r="E34" s="25"/>
      <c r="F34" s="28"/>
      <c r="G34" s="248"/>
      <c r="H34" s="29"/>
      <c r="I34" s="30"/>
      <c r="J34" s="23"/>
      <c r="K34" s="21">
        <v>9.5000000000000001E-2</v>
      </c>
      <c r="L34" s="163">
        <f t="shared" si="7"/>
        <v>0</v>
      </c>
      <c r="M34" s="164">
        <f t="shared" si="8"/>
        <v>0</v>
      </c>
      <c r="N34" s="24">
        <f t="shared" si="6"/>
        <v>0</v>
      </c>
    </row>
    <row r="35" spans="1:14" s="150" customFormat="1" ht="20.399999999999999" x14ac:dyDescent="0.2">
      <c r="A35" s="165" t="s">
        <v>37</v>
      </c>
      <c r="B35" s="66" t="s">
        <v>258</v>
      </c>
      <c r="C35" s="27">
        <v>60</v>
      </c>
      <c r="D35" s="54" t="s">
        <v>66</v>
      </c>
      <c r="E35" s="25"/>
      <c r="F35" s="28"/>
      <c r="G35" s="248"/>
      <c r="H35" s="29"/>
      <c r="I35" s="30"/>
      <c r="J35" s="23"/>
      <c r="K35" s="21">
        <v>9.5000000000000001E-2</v>
      </c>
      <c r="L35" s="163">
        <f t="shared" si="7"/>
        <v>0</v>
      </c>
      <c r="M35" s="164">
        <f t="shared" si="8"/>
        <v>0</v>
      </c>
      <c r="N35" s="24">
        <f t="shared" si="6"/>
        <v>0</v>
      </c>
    </row>
    <row r="36" spans="1:14" s="150" customFormat="1" ht="20.399999999999999" x14ac:dyDescent="0.2">
      <c r="A36" s="117" t="s">
        <v>38</v>
      </c>
      <c r="B36" s="66" t="s">
        <v>259</v>
      </c>
      <c r="C36" s="27">
        <v>100</v>
      </c>
      <c r="D36" s="54" t="s">
        <v>66</v>
      </c>
      <c r="E36" s="25"/>
      <c r="F36" s="28"/>
      <c r="G36" s="248"/>
      <c r="H36" s="29"/>
      <c r="I36" s="30"/>
      <c r="J36" s="23"/>
      <c r="K36" s="21">
        <v>9.5000000000000001E-2</v>
      </c>
      <c r="L36" s="163">
        <f t="shared" si="7"/>
        <v>0</v>
      </c>
      <c r="M36" s="164">
        <f t="shared" si="8"/>
        <v>0</v>
      </c>
      <c r="N36" s="24">
        <f t="shared" si="6"/>
        <v>0</v>
      </c>
    </row>
    <row r="37" spans="1:14" s="150" customFormat="1" ht="20.399999999999999" x14ac:dyDescent="0.2">
      <c r="A37" s="117" t="s">
        <v>39</v>
      </c>
      <c r="B37" s="66" t="s">
        <v>260</v>
      </c>
      <c r="C37" s="27">
        <v>250</v>
      </c>
      <c r="D37" s="54" t="s">
        <v>66</v>
      </c>
      <c r="E37" s="25"/>
      <c r="F37" s="28"/>
      <c r="G37" s="248"/>
      <c r="H37" s="29"/>
      <c r="I37" s="30"/>
      <c r="J37" s="23"/>
      <c r="K37" s="21">
        <v>9.5000000000000001E-2</v>
      </c>
      <c r="L37" s="163">
        <f t="shared" si="7"/>
        <v>0</v>
      </c>
      <c r="M37" s="164">
        <f t="shared" si="8"/>
        <v>0</v>
      </c>
      <c r="N37" s="24">
        <f t="shared" si="6"/>
        <v>0</v>
      </c>
    </row>
    <row r="38" spans="1:14" s="9" customFormat="1" ht="16.5" customHeight="1" x14ac:dyDescent="0.2">
      <c r="A38" s="25" t="s">
        <v>40</v>
      </c>
      <c r="B38" s="66" t="s">
        <v>261</v>
      </c>
      <c r="C38" s="27">
        <v>10</v>
      </c>
      <c r="D38" s="54" t="s">
        <v>66</v>
      </c>
      <c r="E38" s="25"/>
      <c r="F38" s="28"/>
      <c r="G38" s="248"/>
      <c r="H38" s="29"/>
      <c r="I38" s="30"/>
      <c r="J38" s="23"/>
      <c r="K38" s="21">
        <v>9.5000000000000001E-2</v>
      </c>
      <c r="L38" s="163">
        <f t="shared" si="7"/>
        <v>0</v>
      </c>
      <c r="M38" s="164">
        <f t="shared" si="8"/>
        <v>0</v>
      </c>
      <c r="N38" s="24">
        <f t="shared" si="6"/>
        <v>0</v>
      </c>
    </row>
    <row r="39" spans="1:14" s="150" customFormat="1" ht="20.399999999999999" x14ac:dyDescent="0.2">
      <c r="A39" s="165" t="s">
        <v>41</v>
      </c>
      <c r="B39" s="66" t="s">
        <v>262</v>
      </c>
      <c r="C39" s="27">
        <v>100</v>
      </c>
      <c r="D39" s="54" t="s">
        <v>66</v>
      </c>
      <c r="E39" s="25"/>
      <c r="F39" s="28"/>
      <c r="G39" s="248"/>
      <c r="H39" s="29"/>
      <c r="I39" s="30"/>
      <c r="J39" s="23"/>
      <c r="K39" s="21">
        <v>9.5000000000000001E-2</v>
      </c>
      <c r="L39" s="163">
        <f t="shared" si="7"/>
        <v>0</v>
      </c>
      <c r="M39" s="164">
        <f t="shared" si="8"/>
        <v>0</v>
      </c>
      <c r="N39" s="24">
        <f t="shared" si="6"/>
        <v>0</v>
      </c>
    </row>
    <row r="40" spans="1:14" s="150" customFormat="1" ht="20.399999999999999" x14ac:dyDescent="0.2">
      <c r="A40" s="117" t="s">
        <v>42</v>
      </c>
      <c r="B40" s="66" t="s">
        <v>263</v>
      </c>
      <c r="C40" s="27">
        <v>10</v>
      </c>
      <c r="D40" s="54" t="s">
        <v>66</v>
      </c>
      <c r="E40" s="25"/>
      <c r="F40" s="28"/>
      <c r="G40" s="248"/>
      <c r="H40" s="29"/>
      <c r="I40" s="30"/>
      <c r="J40" s="23"/>
      <c r="K40" s="21">
        <v>9.5000000000000001E-2</v>
      </c>
      <c r="L40" s="163">
        <f t="shared" si="7"/>
        <v>0</v>
      </c>
      <c r="M40" s="164">
        <f t="shared" si="8"/>
        <v>0</v>
      </c>
      <c r="N40" s="24">
        <f t="shared" si="6"/>
        <v>0</v>
      </c>
    </row>
    <row r="41" spans="1:14" s="150" customFormat="1" ht="20.399999999999999" x14ac:dyDescent="0.2">
      <c r="A41" s="117" t="s">
        <v>43</v>
      </c>
      <c r="B41" s="66" t="s">
        <v>371</v>
      </c>
      <c r="C41" s="27">
        <v>10</v>
      </c>
      <c r="D41" s="54" t="s">
        <v>66</v>
      </c>
      <c r="E41" s="25"/>
      <c r="F41" s="28"/>
      <c r="G41" s="248"/>
      <c r="H41" s="29"/>
      <c r="I41" s="30"/>
      <c r="J41" s="23"/>
      <c r="K41" s="21">
        <v>9.5000000000000001E-2</v>
      </c>
      <c r="L41" s="163">
        <f t="shared" si="7"/>
        <v>0</v>
      </c>
      <c r="M41" s="164">
        <f t="shared" si="8"/>
        <v>0</v>
      </c>
      <c r="N41" s="24">
        <f t="shared" si="6"/>
        <v>0</v>
      </c>
    </row>
    <row r="42" spans="1:14" s="150" customFormat="1" x14ac:dyDescent="0.2">
      <c r="A42" s="25" t="s">
        <v>44</v>
      </c>
      <c r="B42" s="66" t="s">
        <v>372</v>
      </c>
      <c r="C42" s="27">
        <v>10</v>
      </c>
      <c r="D42" s="54" t="s">
        <v>66</v>
      </c>
      <c r="E42" s="25"/>
      <c r="F42" s="28"/>
      <c r="G42" s="248"/>
      <c r="H42" s="29"/>
      <c r="I42" s="30"/>
      <c r="J42" s="23"/>
      <c r="K42" s="21">
        <v>9.5000000000000001E-2</v>
      </c>
      <c r="L42" s="163">
        <f t="shared" si="7"/>
        <v>0</v>
      </c>
      <c r="M42" s="164">
        <f t="shared" si="8"/>
        <v>0</v>
      </c>
      <c r="N42" s="24">
        <f t="shared" si="6"/>
        <v>0</v>
      </c>
    </row>
    <row r="43" spans="1:14" s="150" customFormat="1" ht="20.399999999999999" x14ac:dyDescent="0.2">
      <c r="A43" s="165" t="s">
        <v>45</v>
      </c>
      <c r="B43" s="66" t="s">
        <v>373</v>
      </c>
      <c r="C43" s="27">
        <v>10</v>
      </c>
      <c r="D43" s="54" t="s">
        <v>66</v>
      </c>
      <c r="E43" s="25"/>
      <c r="F43" s="28"/>
      <c r="G43" s="248"/>
      <c r="H43" s="29"/>
      <c r="I43" s="30"/>
      <c r="J43" s="23"/>
      <c r="K43" s="21">
        <v>9.5000000000000001E-2</v>
      </c>
      <c r="L43" s="163">
        <f t="shared" si="7"/>
        <v>0</v>
      </c>
      <c r="M43" s="164">
        <f t="shared" si="8"/>
        <v>0</v>
      </c>
      <c r="N43" s="24">
        <f t="shared" si="6"/>
        <v>0</v>
      </c>
    </row>
    <row r="44" spans="1:14" s="150" customFormat="1" ht="20.399999999999999" x14ac:dyDescent="0.2">
      <c r="A44" s="117" t="s">
        <v>46</v>
      </c>
      <c r="B44" s="66" t="s">
        <v>374</v>
      </c>
      <c r="C44" s="27">
        <v>10</v>
      </c>
      <c r="D44" s="54" t="s">
        <v>66</v>
      </c>
      <c r="E44" s="25"/>
      <c r="F44" s="28"/>
      <c r="G44" s="248"/>
      <c r="H44" s="29"/>
      <c r="I44" s="30"/>
      <c r="J44" s="23"/>
      <c r="K44" s="21">
        <v>9.5000000000000001E-2</v>
      </c>
      <c r="L44" s="163">
        <f t="shared" si="7"/>
        <v>0</v>
      </c>
      <c r="M44" s="164">
        <f t="shared" si="8"/>
        <v>0</v>
      </c>
      <c r="N44" s="24">
        <f t="shared" si="6"/>
        <v>0</v>
      </c>
    </row>
    <row r="45" spans="1:14" s="150" customFormat="1" ht="20.399999999999999" x14ac:dyDescent="0.2">
      <c r="A45" s="117" t="s">
        <v>28</v>
      </c>
      <c r="B45" s="66" t="s">
        <v>375</v>
      </c>
      <c r="C45" s="27">
        <v>10</v>
      </c>
      <c r="D45" s="54" t="s">
        <v>66</v>
      </c>
      <c r="E45" s="25"/>
      <c r="F45" s="28"/>
      <c r="G45" s="248"/>
      <c r="H45" s="29"/>
      <c r="I45" s="30"/>
      <c r="J45" s="23"/>
      <c r="K45" s="21">
        <v>9.5000000000000001E-2</v>
      </c>
      <c r="L45" s="163">
        <f t="shared" si="7"/>
        <v>0</v>
      </c>
      <c r="M45" s="164">
        <f t="shared" si="8"/>
        <v>0</v>
      </c>
      <c r="N45" s="24">
        <f t="shared" si="6"/>
        <v>0</v>
      </c>
    </row>
    <row r="46" spans="1:14" s="150" customFormat="1" ht="20.399999999999999" x14ac:dyDescent="0.2">
      <c r="A46" s="25" t="s">
        <v>47</v>
      </c>
      <c r="B46" s="66" t="s">
        <v>264</v>
      </c>
      <c r="C46" s="27">
        <v>50</v>
      </c>
      <c r="D46" s="54" t="s">
        <v>66</v>
      </c>
      <c r="E46" s="25"/>
      <c r="F46" s="28"/>
      <c r="G46" s="248"/>
      <c r="H46" s="29"/>
      <c r="I46" s="30"/>
      <c r="J46" s="23"/>
      <c r="K46" s="21">
        <v>9.5000000000000001E-2</v>
      </c>
      <c r="L46" s="163">
        <f t="shared" si="7"/>
        <v>0</v>
      </c>
      <c r="M46" s="164">
        <f t="shared" si="8"/>
        <v>0</v>
      </c>
      <c r="N46" s="24">
        <f t="shared" si="6"/>
        <v>0</v>
      </c>
    </row>
    <row r="47" spans="1:14" s="150" customFormat="1" ht="20.399999999999999" x14ac:dyDescent="0.2">
      <c r="A47" s="165" t="s">
        <v>48</v>
      </c>
      <c r="B47" s="66" t="s">
        <v>265</v>
      </c>
      <c r="C47" s="27">
        <v>20</v>
      </c>
      <c r="D47" s="54" t="s">
        <v>66</v>
      </c>
      <c r="E47" s="25"/>
      <c r="F47" s="28"/>
      <c r="G47" s="248"/>
      <c r="H47" s="29"/>
      <c r="I47" s="30"/>
      <c r="J47" s="23"/>
      <c r="K47" s="21">
        <v>9.5000000000000001E-2</v>
      </c>
      <c r="L47" s="163">
        <f t="shared" si="7"/>
        <v>0</v>
      </c>
      <c r="M47" s="164">
        <f t="shared" si="8"/>
        <v>0</v>
      </c>
      <c r="N47" s="24">
        <f t="shared" si="6"/>
        <v>0</v>
      </c>
    </row>
    <row r="48" spans="1:14" s="150" customFormat="1" ht="20.399999999999999" x14ac:dyDescent="0.2">
      <c r="A48" s="117" t="s">
        <v>55</v>
      </c>
      <c r="B48" s="66" t="s">
        <v>266</v>
      </c>
      <c r="C48" s="27">
        <v>200</v>
      </c>
      <c r="D48" s="54" t="s">
        <v>66</v>
      </c>
      <c r="E48" s="25"/>
      <c r="F48" s="28"/>
      <c r="G48" s="248"/>
      <c r="H48" s="29"/>
      <c r="I48" s="30"/>
      <c r="J48" s="23"/>
      <c r="K48" s="21">
        <v>9.5000000000000001E-2</v>
      </c>
      <c r="L48" s="163">
        <f t="shared" si="7"/>
        <v>0</v>
      </c>
      <c r="M48" s="164">
        <f t="shared" si="8"/>
        <v>0</v>
      </c>
      <c r="N48" s="24">
        <f t="shared" si="6"/>
        <v>0</v>
      </c>
    </row>
    <row r="49" spans="1:14" s="150" customFormat="1" ht="20.399999999999999" x14ac:dyDescent="0.2">
      <c r="A49" s="117" t="s">
        <v>56</v>
      </c>
      <c r="B49" s="66" t="s">
        <v>267</v>
      </c>
      <c r="C49" s="27">
        <v>80</v>
      </c>
      <c r="D49" s="54" t="s">
        <v>66</v>
      </c>
      <c r="E49" s="25"/>
      <c r="F49" s="28"/>
      <c r="G49" s="248"/>
      <c r="H49" s="29"/>
      <c r="I49" s="30"/>
      <c r="J49" s="23"/>
      <c r="K49" s="21">
        <v>9.5000000000000001E-2</v>
      </c>
      <c r="L49" s="163">
        <f t="shared" si="7"/>
        <v>0</v>
      </c>
      <c r="M49" s="164">
        <f t="shared" si="8"/>
        <v>0</v>
      </c>
      <c r="N49" s="24">
        <f t="shared" si="6"/>
        <v>0</v>
      </c>
    </row>
    <row r="50" spans="1:14" s="150" customFormat="1" ht="20.399999999999999" x14ac:dyDescent="0.2">
      <c r="A50" s="25" t="s">
        <v>57</v>
      </c>
      <c r="B50" s="66" t="s">
        <v>268</v>
      </c>
      <c r="C50" s="27">
        <v>10</v>
      </c>
      <c r="D50" s="54" t="s">
        <v>66</v>
      </c>
      <c r="E50" s="25"/>
      <c r="F50" s="28"/>
      <c r="G50" s="248"/>
      <c r="H50" s="29"/>
      <c r="I50" s="30"/>
      <c r="J50" s="23"/>
      <c r="K50" s="21">
        <v>9.5000000000000001E-2</v>
      </c>
      <c r="L50" s="163">
        <f t="shared" si="7"/>
        <v>0</v>
      </c>
      <c r="M50" s="164">
        <f t="shared" si="8"/>
        <v>0</v>
      </c>
      <c r="N50" s="24">
        <f t="shared" si="6"/>
        <v>0</v>
      </c>
    </row>
    <row r="51" spans="1:14" s="150" customFormat="1" ht="20.399999999999999" x14ac:dyDescent="0.2">
      <c r="A51" s="165" t="s">
        <v>58</v>
      </c>
      <c r="B51" s="66" t="s">
        <v>269</v>
      </c>
      <c r="C51" s="27">
        <v>20</v>
      </c>
      <c r="D51" s="54" t="s">
        <v>66</v>
      </c>
      <c r="E51" s="25"/>
      <c r="F51" s="28"/>
      <c r="G51" s="248"/>
      <c r="H51" s="29"/>
      <c r="I51" s="30"/>
      <c r="J51" s="23"/>
      <c r="K51" s="21">
        <v>9.5000000000000001E-2</v>
      </c>
      <c r="L51" s="163">
        <f t="shared" si="7"/>
        <v>0</v>
      </c>
      <c r="M51" s="164">
        <f t="shared" si="8"/>
        <v>0</v>
      </c>
      <c r="N51" s="24">
        <f t="shared" si="6"/>
        <v>0</v>
      </c>
    </row>
    <row r="52" spans="1:14" s="150" customFormat="1" ht="20.399999999999999" x14ac:dyDescent="0.2">
      <c r="A52" s="117" t="s">
        <v>59</v>
      </c>
      <c r="B52" s="66" t="s">
        <v>270</v>
      </c>
      <c r="C52" s="27">
        <v>50</v>
      </c>
      <c r="D52" s="54" t="s">
        <v>66</v>
      </c>
      <c r="E52" s="25"/>
      <c r="F52" s="28"/>
      <c r="G52" s="248"/>
      <c r="H52" s="29"/>
      <c r="I52" s="30"/>
      <c r="J52" s="23"/>
      <c r="K52" s="21">
        <v>9.5000000000000001E-2</v>
      </c>
      <c r="L52" s="163">
        <f t="shared" si="7"/>
        <v>0</v>
      </c>
      <c r="M52" s="164">
        <f t="shared" si="8"/>
        <v>0</v>
      </c>
      <c r="N52" s="24">
        <f t="shared" si="6"/>
        <v>0</v>
      </c>
    </row>
    <row r="53" spans="1:14" s="150" customFormat="1" ht="20.399999999999999" x14ac:dyDescent="0.2">
      <c r="A53" s="117" t="s">
        <v>190</v>
      </c>
      <c r="B53" s="66" t="s">
        <v>271</v>
      </c>
      <c r="C53" s="27">
        <v>10</v>
      </c>
      <c r="D53" s="54" t="s">
        <v>66</v>
      </c>
      <c r="E53" s="25"/>
      <c r="F53" s="28"/>
      <c r="G53" s="248"/>
      <c r="H53" s="29"/>
      <c r="I53" s="30"/>
      <c r="J53" s="23"/>
      <c r="K53" s="21">
        <v>9.5000000000000001E-2</v>
      </c>
      <c r="L53" s="163">
        <f t="shared" si="7"/>
        <v>0</v>
      </c>
      <c r="M53" s="164">
        <f t="shared" si="8"/>
        <v>0</v>
      </c>
      <c r="N53" s="24">
        <f t="shared" si="6"/>
        <v>0</v>
      </c>
    </row>
    <row r="54" spans="1:14" s="150" customFormat="1" ht="30.6" x14ac:dyDescent="0.2">
      <c r="A54" s="25" t="s">
        <v>277</v>
      </c>
      <c r="B54" s="66" t="s">
        <v>272</v>
      </c>
      <c r="C54" s="27">
        <v>25060</v>
      </c>
      <c r="D54" s="54" t="s">
        <v>66</v>
      </c>
      <c r="E54" s="25"/>
      <c r="F54" s="28"/>
      <c r="G54" s="248"/>
      <c r="H54" s="29"/>
      <c r="I54" s="30"/>
      <c r="J54" s="23"/>
      <c r="K54" s="21">
        <v>9.5000000000000001E-2</v>
      </c>
      <c r="L54" s="163">
        <f t="shared" si="7"/>
        <v>0</v>
      </c>
      <c r="M54" s="164">
        <f t="shared" si="8"/>
        <v>0</v>
      </c>
      <c r="N54" s="24">
        <f t="shared" si="6"/>
        <v>0</v>
      </c>
    </row>
    <row r="55" spans="1:14" s="150" customFormat="1" ht="26.25" customHeight="1" x14ac:dyDescent="0.2">
      <c r="A55" s="165" t="s">
        <v>197</v>
      </c>
      <c r="B55" s="66" t="s">
        <v>346</v>
      </c>
      <c r="C55" s="27">
        <v>50</v>
      </c>
      <c r="D55" s="54" t="s">
        <v>66</v>
      </c>
      <c r="E55" s="25"/>
      <c r="F55" s="28"/>
      <c r="G55" s="248"/>
      <c r="H55" s="29"/>
      <c r="I55" s="30"/>
      <c r="J55" s="23"/>
      <c r="K55" s="21">
        <v>9.5000000000000001E-2</v>
      </c>
      <c r="L55" s="163">
        <f t="shared" si="7"/>
        <v>0</v>
      </c>
      <c r="M55" s="164">
        <f t="shared" si="8"/>
        <v>0</v>
      </c>
      <c r="N55" s="24">
        <f t="shared" si="6"/>
        <v>0</v>
      </c>
    </row>
    <row r="56" spans="1:14" s="150" customFormat="1" ht="20.399999999999999" x14ac:dyDescent="0.2">
      <c r="A56" s="117" t="s">
        <v>198</v>
      </c>
      <c r="B56" s="66" t="s">
        <v>273</v>
      </c>
      <c r="C56" s="27">
        <v>10</v>
      </c>
      <c r="D56" s="54" t="s">
        <v>66</v>
      </c>
      <c r="E56" s="25"/>
      <c r="F56" s="28"/>
      <c r="G56" s="248"/>
      <c r="H56" s="29"/>
      <c r="I56" s="30"/>
      <c r="J56" s="23"/>
      <c r="K56" s="21">
        <v>9.5000000000000001E-2</v>
      </c>
      <c r="L56" s="163">
        <f t="shared" si="7"/>
        <v>0</v>
      </c>
      <c r="M56" s="164">
        <f t="shared" si="8"/>
        <v>0</v>
      </c>
      <c r="N56" s="24">
        <f t="shared" si="6"/>
        <v>0</v>
      </c>
    </row>
    <row r="57" spans="1:14" s="150" customFormat="1" ht="20.399999999999999" x14ac:dyDescent="0.2">
      <c r="A57" s="117" t="s">
        <v>199</v>
      </c>
      <c r="B57" s="66" t="s">
        <v>274</v>
      </c>
      <c r="C57" s="27">
        <v>200</v>
      </c>
      <c r="D57" s="54" t="s">
        <v>66</v>
      </c>
      <c r="E57" s="25"/>
      <c r="F57" s="28"/>
      <c r="G57" s="248"/>
      <c r="H57" s="29"/>
      <c r="I57" s="30"/>
      <c r="J57" s="23"/>
      <c r="K57" s="21">
        <v>9.5000000000000001E-2</v>
      </c>
      <c r="L57" s="163">
        <f t="shared" si="7"/>
        <v>0</v>
      </c>
      <c r="M57" s="164">
        <f t="shared" si="8"/>
        <v>0</v>
      </c>
      <c r="N57" s="24">
        <f t="shared" si="6"/>
        <v>0</v>
      </c>
    </row>
    <row r="58" spans="1:14" s="150" customFormat="1" ht="20.399999999999999" x14ac:dyDescent="0.2">
      <c r="A58" s="25" t="s">
        <v>201</v>
      </c>
      <c r="B58" s="66" t="s">
        <v>275</v>
      </c>
      <c r="C58" s="27">
        <v>50</v>
      </c>
      <c r="D58" s="54" t="s">
        <v>66</v>
      </c>
      <c r="E58" s="25"/>
      <c r="F58" s="28"/>
      <c r="G58" s="248"/>
      <c r="H58" s="29"/>
      <c r="I58" s="30"/>
      <c r="J58" s="23"/>
      <c r="K58" s="21">
        <v>9.5000000000000001E-2</v>
      </c>
      <c r="L58" s="163">
        <f t="shared" si="7"/>
        <v>0</v>
      </c>
      <c r="M58" s="164">
        <f t="shared" si="8"/>
        <v>0</v>
      </c>
      <c r="N58" s="24">
        <f t="shared" si="6"/>
        <v>0</v>
      </c>
    </row>
    <row r="59" spans="1:14" s="150" customFormat="1" ht="20.399999999999999" x14ac:dyDescent="0.2">
      <c r="A59" s="165" t="s">
        <v>282</v>
      </c>
      <c r="B59" s="66" t="s">
        <v>276</v>
      </c>
      <c r="C59" s="27">
        <v>25</v>
      </c>
      <c r="D59" s="54" t="s">
        <v>66</v>
      </c>
      <c r="E59" s="25"/>
      <c r="F59" s="28"/>
      <c r="G59" s="248"/>
      <c r="H59" s="29"/>
      <c r="I59" s="30"/>
      <c r="J59" s="23"/>
      <c r="K59" s="21">
        <v>9.5000000000000001E-2</v>
      </c>
      <c r="L59" s="163">
        <f t="shared" si="7"/>
        <v>0</v>
      </c>
      <c r="M59" s="164">
        <f t="shared" si="8"/>
        <v>0</v>
      </c>
      <c r="N59" s="24">
        <f t="shared" si="6"/>
        <v>0</v>
      </c>
    </row>
    <row r="60" spans="1:14" s="150" customFormat="1" ht="20.399999999999999" x14ac:dyDescent="0.2">
      <c r="A60" s="117" t="s">
        <v>283</v>
      </c>
      <c r="B60" s="66" t="s">
        <v>278</v>
      </c>
      <c r="C60" s="27">
        <v>100</v>
      </c>
      <c r="D60" s="54" t="s">
        <v>66</v>
      </c>
      <c r="E60" s="25"/>
      <c r="F60" s="28"/>
      <c r="G60" s="248"/>
      <c r="H60" s="29"/>
      <c r="I60" s="30"/>
      <c r="J60" s="23"/>
      <c r="K60" s="21">
        <v>9.5000000000000001E-2</v>
      </c>
      <c r="L60" s="163">
        <f t="shared" si="7"/>
        <v>0</v>
      </c>
      <c r="M60" s="164">
        <f t="shared" si="8"/>
        <v>0</v>
      </c>
      <c r="N60" s="24">
        <f t="shared" si="6"/>
        <v>0</v>
      </c>
    </row>
    <row r="61" spans="1:14" s="150" customFormat="1" ht="20.399999999999999" x14ac:dyDescent="0.2">
      <c r="A61" s="117" t="s">
        <v>376</v>
      </c>
      <c r="B61" s="66" t="s">
        <v>279</v>
      </c>
      <c r="C61" s="27">
        <v>50</v>
      </c>
      <c r="D61" s="54" t="s">
        <v>66</v>
      </c>
      <c r="E61" s="25"/>
      <c r="F61" s="28"/>
      <c r="G61" s="248"/>
      <c r="H61" s="29"/>
      <c r="I61" s="30"/>
      <c r="J61" s="23"/>
      <c r="K61" s="21">
        <v>9.5000000000000001E-2</v>
      </c>
      <c r="L61" s="163">
        <f t="shared" si="7"/>
        <v>0</v>
      </c>
      <c r="M61" s="164">
        <f t="shared" si="8"/>
        <v>0</v>
      </c>
      <c r="N61" s="24">
        <f t="shared" si="6"/>
        <v>0</v>
      </c>
    </row>
    <row r="62" spans="1:14" s="150" customFormat="1" ht="20.399999999999999" x14ac:dyDescent="0.2">
      <c r="A62" s="25" t="s">
        <v>377</v>
      </c>
      <c r="B62" s="66" t="s">
        <v>280</v>
      </c>
      <c r="C62" s="27">
        <v>20</v>
      </c>
      <c r="D62" s="54" t="s">
        <v>66</v>
      </c>
      <c r="E62" s="25"/>
      <c r="F62" s="28"/>
      <c r="G62" s="248"/>
      <c r="H62" s="29"/>
      <c r="I62" s="30"/>
      <c r="J62" s="23"/>
      <c r="K62" s="21">
        <v>9.5000000000000001E-2</v>
      </c>
      <c r="L62" s="163">
        <f t="shared" si="7"/>
        <v>0</v>
      </c>
      <c r="M62" s="164">
        <f t="shared" si="8"/>
        <v>0</v>
      </c>
      <c r="N62" s="24">
        <f t="shared" si="6"/>
        <v>0</v>
      </c>
    </row>
    <row r="63" spans="1:14" s="150" customFormat="1" ht="20.399999999999999" x14ac:dyDescent="0.2">
      <c r="A63" s="165" t="s">
        <v>378</v>
      </c>
      <c r="B63" s="66" t="s">
        <v>281</v>
      </c>
      <c r="C63" s="27">
        <v>50</v>
      </c>
      <c r="D63" s="54" t="s">
        <v>66</v>
      </c>
      <c r="E63" s="25"/>
      <c r="F63" s="28"/>
      <c r="G63" s="248"/>
      <c r="H63" s="29"/>
      <c r="I63" s="30"/>
      <c r="J63" s="23"/>
      <c r="K63" s="21">
        <v>9.5000000000000001E-2</v>
      </c>
      <c r="L63" s="163">
        <f t="shared" si="7"/>
        <v>0</v>
      </c>
      <c r="M63" s="164">
        <f t="shared" si="8"/>
        <v>0</v>
      </c>
      <c r="N63" s="24">
        <f t="shared" si="6"/>
        <v>0</v>
      </c>
    </row>
    <row r="64" spans="1:14" s="150" customFormat="1" ht="20.399999999999999" x14ac:dyDescent="0.2">
      <c r="A64" s="117" t="s">
        <v>379</v>
      </c>
      <c r="B64" s="66" t="s">
        <v>316</v>
      </c>
      <c r="C64" s="27">
        <v>100</v>
      </c>
      <c r="D64" s="54" t="s">
        <v>66</v>
      </c>
      <c r="E64" s="25"/>
      <c r="F64" s="28"/>
      <c r="G64" s="248"/>
      <c r="H64" s="29"/>
      <c r="I64" s="30"/>
      <c r="J64" s="23"/>
      <c r="K64" s="21">
        <v>9.5000000000000001E-2</v>
      </c>
      <c r="L64" s="163">
        <f t="shared" si="7"/>
        <v>0</v>
      </c>
      <c r="M64" s="164">
        <f t="shared" si="8"/>
        <v>0</v>
      </c>
      <c r="N64" s="24">
        <f t="shared" si="6"/>
        <v>0</v>
      </c>
    </row>
    <row r="65" spans="1:14" s="150" customFormat="1" ht="30.6" x14ac:dyDescent="0.2">
      <c r="A65" s="117" t="s">
        <v>380</v>
      </c>
      <c r="B65" s="66" t="s">
        <v>317</v>
      </c>
      <c r="C65" s="27">
        <v>100</v>
      </c>
      <c r="D65" s="54" t="s">
        <v>66</v>
      </c>
      <c r="E65" s="25"/>
      <c r="F65" s="28"/>
      <c r="G65" s="248"/>
      <c r="H65" s="29"/>
      <c r="I65" s="30"/>
      <c r="J65" s="23"/>
      <c r="K65" s="21">
        <v>9.5000000000000001E-2</v>
      </c>
      <c r="L65" s="163">
        <f t="shared" si="7"/>
        <v>0</v>
      </c>
      <c r="M65" s="164">
        <f t="shared" si="8"/>
        <v>0</v>
      </c>
      <c r="N65" s="24">
        <f t="shared" si="6"/>
        <v>0</v>
      </c>
    </row>
    <row r="66" spans="1:14" s="150" customFormat="1" ht="20.399999999999999" x14ac:dyDescent="0.2">
      <c r="A66" s="25" t="s">
        <v>381</v>
      </c>
      <c r="B66" s="66" t="s">
        <v>284</v>
      </c>
      <c r="C66" s="27">
        <v>10</v>
      </c>
      <c r="D66" s="54" t="s">
        <v>66</v>
      </c>
      <c r="E66" s="25"/>
      <c r="F66" s="28"/>
      <c r="G66" s="248"/>
      <c r="H66" s="29"/>
      <c r="I66" s="30"/>
      <c r="J66" s="23"/>
      <c r="K66" s="21">
        <v>9.5000000000000001E-2</v>
      </c>
      <c r="L66" s="163">
        <f t="shared" si="7"/>
        <v>0</v>
      </c>
      <c r="M66" s="164">
        <f t="shared" si="8"/>
        <v>0</v>
      </c>
      <c r="N66" s="24">
        <f t="shared" si="6"/>
        <v>0</v>
      </c>
    </row>
    <row r="67" spans="1:14" s="150" customFormat="1" ht="20.399999999999999" x14ac:dyDescent="0.2">
      <c r="A67" s="165" t="s">
        <v>382</v>
      </c>
      <c r="B67" s="66" t="s">
        <v>285</v>
      </c>
      <c r="C67" s="27">
        <v>100</v>
      </c>
      <c r="D67" s="54" t="s">
        <v>66</v>
      </c>
      <c r="E67" s="25"/>
      <c r="F67" s="28"/>
      <c r="G67" s="248"/>
      <c r="H67" s="29"/>
      <c r="I67" s="30"/>
      <c r="J67" s="23"/>
      <c r="K67" s="21">
        <v>9.5000000000000001E-2</v>
      </c>
      <c r="L67" s="163">
        <f t="shared" si="7"/>
        <v>0</v>
      </c>
      <c r="M67" s="164">
        <f t="shared" si="8"/>
        <v>0</v>
      </c>
      <c r="N67" s="24">
        <f t="shared" si="6"/>
        <v>0</v>
      </c>
    </row>
    <row r="68" spans="1:14" s="150" customFormat="1" ht="20.399999999999999" x14ac:dyDescent="0.2">
      <c r="A68" s="117" t="s">
        <v>383</v>
      </c>
      <c r="B68" s="66" t="s">
        <v>286</v>
      </c>
      <c r="C68" s="27">
        <v>100</v>
      </c>
      <c r="D68" s="54" t="s">
        <v>66</v>
      </c>
      <c r="E68" s="25"/>
      <c r="F68" s="28"/>
      <c r="G68" s="248"/>
      <c r="H68" s="29"/>
      <c r="I68" s="30"/>
      <c r="J68" s="23"/>
      <c r="K68" s="21">
        <v>9.5000000000000001E-2</v>
      </c>
      <c r="L68" s="163">
        <f t="shared" si="7"/>
        <v>0</v>
      </c>
      <c r="M68" s="164">
        <f t="shared" si="8"/>
        <v>0</v>
      </c>
      <c r="N68" s="24">
        <f t="shared" si="6"/>
        <v>0</v>
      </c>
    </row>
    <row r="69" spans="1:14" s="150" customFormat="1" ht="20.399999999999999" x14ac:dyDescent="0.2">
      <c r="A69" s="117" t="s">
        <v>384</v>
      </c>
      <c r="B69" s="66" t="s">
        <v>287</v>
      </c>
      <c r="C69" s="27">
        <v>100</v>
      </c>
      <c r="D69" s="28" t="s">
        <v>66</v>
      </c>
      <c r="E69" s="28"/>
      <c r="F69" s="28"/>
      <c r="G69" s="248"/>
      <c r="H69" s="29"/>
      <c r="I69" s="30"/>
      <c r="J69" s="23"/>
      <c r="K69" s="21">
        <v>9.5000000000000001E-2</v>
      </c>
      <c r="L69" s="22">
        <f t="shared" si="7"/>
        <v>0</v>
      </c>
      <c r="M69" s="23">
        <f t="shared" si="8"/>
        <v>0</v>
      </c>
      <c r="N69" s="23">
        <f t="shared" si="6"/>
        <v>0</v>
      </c>
    </row>
    <row r="70" spans="1:14" s="150" customFormat="1" x14ac:dyDescent="0.2">
      <c r="A70" s="25" t="s">
        <v>622</v>
      </c>
      <c r="B70" s="66" t="s">
        <v>623</v>
      </c>
      <c r="C70" s="27">
        <v>100</v>
      </c>
      <c r="D70" s="28" t="s">
        <v>66</v>
      </c>
      <c r="E70" s="28"/>
      <c r="F70" s="28"/>
      <c r="G70" s="248"/>
      <c r="H70" s="29"/>
      <c r="I70" s="30"/>
      <c r="J70" s="23"/>
      <c r="K70" s="21">
        <v>9.5000000000000001E-2</v>
      </c>
      <c r="L70" s="22">
        <f t="shared" ref="L70:L86" si="9">J70*K70</f>
        <v>0</v>
      </c>
      <c r="M70" s="23">
        <f t="shared" ref="M70:M86" si="10">J70+L70</f>
        <v>0</v>
      </c>
      <c r="N70" s="23">
        <f t="shared" ref="N70:N86" si="11">$C70*M70</f>
        <v>0</v>
      </c>
    </row>
    <row r="71" spans="1:14" s="150" customFormat="1" x14ac:dyDescent="0.2">
      <c r="A71" s="165" t="s">
        <v>624</v>
      </c>
      <c r="B71" s="66" t="s">
        <v>625</v>
      </c>
      <c r="C71" s="27">
        <v>20</v>
      </c>
      <c r="D71" s="28" t="s">
        <v>66</v>
      </c>
      <c r="E71" s="28"/>
      <c r="F71" s="28"/>
      <c r="G71" s="248"/>
      <c r="H71" s="29"/>
      <c r="I71" s="30"/>
      <c r="J71" s="23"/>
      <c r="K71" s="21">
        <v>9.5000000000000001E-2</v>
      </c>
      <c r="L71" s="22">
        <f t="shared" si="9"/>
        <v>0</v>
      </c>
      <c r="M71" s="23">
        <f t="shared" si="10"/>
        <v>0</v>
      </c>
      <c r="N71" s="23">
        <f t="shared" si="11"/>
        <v>0</v>
      </c>
    </row>
    <row r="72" spans="1:14" s="150" customFormat="1" x14ac:dyDescent="0.2">
      <c r="A72" s="117" t="s">
        <v>626</v>
      </c>
      <c r="B72" s="66" t="s">
        <v>627</v>
      </c>
      <c r="C72" s="27">
        <v>20</v>
      </c>
      <c r="D72" s="28" t="s">
        <v>66</v>
      </c>
      <c r="E72" s="28"/>
      <c r="F72" s="28"/>
      <c r="G72" s="248"/>
      <c r="H72" s="29"/>
      <c r="I72" s="30"/>
      <c r="J72" s="23"/>
      <c r="K72" s="21">
        <v>9.5000000000000001E-2</v>
      </c>
      <c r="L72" s="22">
        <f t="shared" si="9"/>
        <v>0</v>
      </c>
      <c r="M72" s="23">
        <f t="shared" si="10"/>
        <v>0</v>
      </c>
      <c r="N72" s="23">
        <f t="shared" si="11"/>
        <v>0</v>
      </c>
    </row>
    <row r="73" spans="1:14" s="150" customFormat="1" x14ac:dyDescent="0.2">
      <c r="A73" s="117" t="s">
        <v>628</v>
      </c>
      <c r="B73" s="66" t="s">
        <v>629</v>
      </c>
      <c r="C73" s="27">
        <v>100</v>
      </c>
      <c r="D73" s="28" t="s">
        <v>66</v>
      </c>
      <c r="E73" s="28"/>
      <c r="F73" s="28"/>
      <c r="G73" s="248"/>
      <c r="H73" s="29"/>
      <c r="I73" s="30"/>
      <c r="J73" s="23"/>
      <c r="K73" s="21">
        <v>9.5000000000000001E-2</v>
      </c>
      <c r="L73" s="22">
        <f t="shared" si="9"/>
        <v>0</v>
      </c>
      <c r="M73" s="23">
        <f t="shared" si="10"/>
        <v>0</v>
      </c>
      <c r="N73" s="23">
        <f t="shared" si="11"/>
        <v>0</v>
      </c>
    </row>
    <row r="74" spans="1:14" s="150" customFormat="1" x14ac:dyDescent="0.2">
      <c r="A74" s="25" t="s">
        <v>630</v>
      </c>
      <c r="B74" s="66" t="s">
        <v>631</v>
      </c>
      <c r="C74" s="27">
        <v>30</v>
      </c>
      <c r="D74" s="28" t="s">
        <v>66</v>
      </c>
      <c r="E74" s="28"/>
      <c r="F74" s="28"/>
      <c r="G74" s="248"/>
      <c r="H74" s="29"/>
      <c r="I74" s="30"/>
      <c r="J74" s="23"/>
      <c r="K74" s="21">
        <v>9.5000000000000001E-2</v>
      </c>
      <c r="L74" s="22">
        <f t="shared" si="9"/>
        <v>0</v>
      </c>
      <c r="M74" s="23">
        <f t="shared" si="10"/>
        <v>0</v>
      </c>
      <c r="N74" s="23">
        <f t="shared" si="11"/>
        <v>0</v>
      </c>
    </row>
    <row r="75" spans="1:14" s="150" customFormat="1" x14ac:dyDescent="0.2">
      <c r="A75" s="165" t="s">
        <v>632</v>
      </c>
      <c r="B75" s="66" t="s">
        <v>633</v>
      </c>
      <c r="C75" s="27">
        <v>20</v>
      </c>
      <c r="D75" s="28" t="s">
        <v>66</v>
      </c>
      <c r="E75" s="28"/>
      <c r="F75" s="28"/>
      <c r="G75" s="248"/>
      <c r="H75" s="29"/>
      <c r="I75" s="30"/>
      <c r="J75" s="23"/>
      <c r="K75" s="21">
        <v>9.5000000000000001E-2</v>
      </c>
      <c r="L75" s="22">
        <f t="shared" si="9"/>
        <v>0</v>
      </c>
      <c r="M75" s="23">
        <f t="shared" si="10"/>
        <v>0</v>
      </c>
      <c r="N75" s="23">
        <f t="shared" si="11"/>
        <v>0</v>
      </c>
    </row>
    <row r="76" spans="1:14" s="150" customFormat="1" ht="20.399999999999999" x14ac:dyDescent="0.2">
      <c r="A76" s="117" t="s">
        <v>634</v>
      </c>
      <c r="B76" s="66" t="s">
        <v>247</v>
      </c>
      <c r="C76" s="27">
        <v>100</v>
      </c>
      <c r="D76" s="28" t="s">
        <v>66</v>
      </c>
      <c r="E76" s="28"/>
      <c r="F76" s="28"/>
      <c r="G76" s="248"/>
      <c r="H76" s="29"/>
      <c r="I76" s="30"/>
      <c r="J76" s="23"/>
      <c r="K76" s="21">
        <v>9.5000000000000001E-2</v>
      </c>
      <c r="L76" s="22">
        <f t="shared" si="9"/>
        <v>0</v>
      </c>
      <c r="M76" s="23">
        <f t="shared" si="10"/>
        <v>0</v>
      </c>
      <c r="N76" s="23">
        <f t="shared" si="11"/>
        <v>0</v>
      </c>
    </row>
    <row r="77" spans="1:14" s="150" customFormat="1" x14ac:dyDescent="0.2">
      <c r="A77" s="117" t="s">
        <v>635</v>
      </c>
      <c r="B77" s="66" t="s">
        <v>636</v>
      </c>
      <c r="C77" s="27">
        <v>100</v>
      </c>
      <c r="D77" s="28" t="s">
        <v>66</v>
      </c>
      <c r="E77" s="28"/>
      <c r="F77" s="28"/>
      <c r="G77" s="248"/>
      <c r="H77" s="29"/>
      <c r="I77" s="30"/>
      <c r="J77" s="23"/>
      <c r="K77" s="21">
        <v>9.5000000000000001E-2</v>
      </c>
      <c r="L77" s="22">
        <f t="shared" si="9"/>
        <v>0</v>
      </c>
      <c r="M77" s="23">
        <f t="shared" si="10"/>
        <v>0</v>
      </c>
      <c r="N77" s="23">
        <f t="shared" si="11"/>
        <v>0</v>
      </c>
    </row>
    <row r="78" spans="1:14" s="150" customFormat="1" x14ac:dyDescent="0.2">
      <c r="A78" s="25" t="s">
        <v>637</v>
      </c>
      <c r="B78" s="66" t="s">
        <v>638</v>
      </c>
      <c r="C78" s="27">
        <v>100</v>
      </c>
      <c r="D78" s="28" t="s">
        <v>66</v>
      </c>
      <c r="E78" s="28"/>
      <c r="F78" s="28"/>
      <c r="G78" s="248"/>
      <c r="H78" s="29"/>
      <c r="I78" s="30"/>
      <c r="J78" s="23"/>
      <c r="K78" s="21">
        <v>9.5000000000000001E-2</v>
      </c>
      <c r="L78" s="22">
        <f t="shared" si="9"/>
        <v>0</v>
      </c>
      <c r="M78" s="23">
        <f t="shared" si="10"/>
        <v>0</v>
      </c>
      <c r="N78" s="23">
        <f t="shared" si="11"/>
        <v>0</v>
      </c>
    </row>
    <row r="79" spans="1:14" s="150" customFormat="1" x14ac:dyDescent="0.2">
      <c r="A79" s="165" t="s">
        <v>639</v>
      </c>
      <c r="B79" s="66" t="s">
        <v>640</v>
      </c>
      <c r="C79" s="27">
        <v>50</v>
      </c>
      <c r="D79" s="28" t="s">
        <v>66</v>
      </c>
      <c r="E79" s="28"/>
      <c r="F79" s="28"/>
      <c r="G79" s="248"/>
      <c r="H79" s="29"/>
      <c r="I79" s="30"/>
      <c r="J79" s="23"/>
      <c r="K79" s="21">
        <v>9.5000000000000001E-2</v>
      </c>
      <c r="L79" s="22">
        <f t="shared" si="9"/>
        <v>0</v>
      </c>
      <c r="M79" s="23">
        <f t="shared" si="10"/>
        <v>0</v>
      </c>
      <c r="N79" s="23">
        <f t="shared" si="11"/>
        <v>0</v>
      </c>
    </row>
    <row r="80" spans="1:14" s="150" customFormat="1" x14ac:dyDescent="0.2">
      <c r="A80" s="117" t="s">
        <v>641</v>
      </c>
      <c r="B80" s="66" t="s">
        <v>642</v>
      </c>
      <c r="C80" s="27">
        <v>150</v>
      </c>
      <c r="D80" s="28" t="s">
        <v>66</v>
      </c>
      <c r="E80" s="28"/>
      <c r="F80" s="28"/>
      <c r="G80" s="248"/>
      <c r="H80" s="29"/>
      <c r="I80" s="30"/>
      <c r="J80" s="23"/>
      <c r="K80" s="21">
        <v>9.5000000000000001E-2</v>
      </c>
      <c r="L80" s="22">
        <f t="shared" si="9"/>
        <v>0</v>
      </c>
      <c r="M80" s="23">
        <f t="shared" si="10"/>
        <v>0</v>
      </c>
      <c r="N80" s="23">
        <f t="shared" si="11"/>
        <v>0</v>
      </c>
    </row>
    <row r="81" spans="1:14" s="150" customFormat="1" ht="20.399999999999999" x14ac:dyDescent="0.2">
      <c r="A81" s="117" t="s">
        <v>643</v>
      </c>
      <c r="B81" s="66" t="s">
        <v>267</v>
      </c>
      <c r="C81" s="27">
        <v>100</v>
      </c>
      <c r="D81" s="28" t="s">
        <v>66</v>
      </c>
      <c r="E81" s="28"/>
      <c r="F81" s="28"/>
      <c r="G81" s="248"/>
      <c r="H81" s="29"/>
      <c r="I81" s="30"/>
      <c r="J81" s="23"/>
      <c r="K81" s="21">
        <v>9.5000000000000001E-2</v>
      </c>
      <c r="L81" s="22">
        <f t="shared" si="9"/>
        <v>0</v>
      </c>
      <c r="M81" s="23">
        <f t="shared" si="10"/>
        <v>0</v>
      </c>
      <c r="N81" s="23">
        <f t="shared" si="11"/>
        <v>0</v>
      </c>
    </row>
    <row r="82" spans="1:14" s="150" customFormat="1" x14ac:dyDescent="0.2">
      <c r="A82" s="25" t="s">
        <v>644</v>
      </c>
      <c r="B82" s="66" t="s">
        <v>645</v>
      </c>
      <c r="C82" s="27">
        <v>10</v>
      </c>
      <c r="D82" s="28" t="s">
        <v>66</v>
      </c>
      <c r="E82" s="28"/>
      <c r="F82" s="28"/>
      <c r="G82" s="248"/>
      <c r="H82" s="29"/>
      <c r="I82" s="30"/>
      <c r="J82" s="23"/>
      <c r="K82" s="21">
        <v>9.5000000000000001E-2</v>
      </c>
      <c r="L82" s="22">
        <f t="shared" si="9"/>
        <v>0</v>
      </c>
      <c r="M82" s="23">
        <f t="shared" si="10"/>
        <v>0</v>
      </c>
      <c r="N82" s="23">
        <f t="shared" si="11"/>
        <v>0</v>
      </c>
    </row>
    <row r="83" spans="1:14" s="150" customFormat="1" x14ac:dyDescent="0.2">
      <c r="A83" s="165" t="s">
        <v>646</v>
      </c>
      <c r="B83" s="66" t="s">
        <v>647</v>
      </c>
      <c r="C83" s="27">
        <v>50</v>
      </c>
      <c r="D83" s="28" t="s">
        <v>66</v>
      </c>
      <c r="E83" s="28"/>
      <c r="F83" s="28"/>
      <c r="G83" s="248"/>
      <c r="H83" s="29"/>
      <c r="I83" s="30"/>
      <c r="J83" s="23"/>
      <c r="K83" s="21">
        <v>9.5000000000000001E-2</v>
      </c>
      <c r="L83" s="22">
        <f t="shared" si="9"/>
        <v>0</v>
      </c>
      <c r="M83" s="23">
        <f t="shared" si="10"/>
        <v>0</v>
      </c>
      <c r="N83" s="23">
        <f t="shared" si="11"/>
        <v>0</v>
      </c>
    </row>
    <row r="84" spans="1:14" s="150" customFormat="1" x14ac:dyDescent="0.2">
      <c r="A84" s="117" t="s">
        <v>648</v>
      </c>
      <c r="B84" s="166" t="s">
        <v>649</v>
      </c>
      <c r="C84" s="167">
        <v>100</v>
      </c>
      <c r="D84" s="169" t="s">
        <v>66</v>
      </c>
      <c r="E84" s="169"/>
      <c r="F84" s="28"/>
      <c r="G84" s="277"/>
      <c r="H84" s="170"/>
      <c r="I84" s="171"/>
      <c r="J84" s="172"/>
      <c r="K84" s="21">
        <v>9.5000000000000001E-2</v>
      </c>
      <c r="L84" s="22">
        <f t="shared" si="9"/>
        <v>0</v>
      </c>
      <c r="M84" s="23">
        <f t="shared" si="10"/>
        <v>0</v>
      </c>
      <c r="N84" s="23">
        <f t="shared" si="11"/>
        <v>0</v>
      </c>
    </row>
    <row r="85" spans="1:14" s="150" customFormat="1" x14ac:dyDescent="0.2">
      <c r="A85" s="117" t="s">
        <v>650</v>
      </c>
      <c r="B85" s="166" t="s">
        <v>651</v>
      </c>
      <c r="C85" s="167">
        <v>10</v>
      </c>
      <c r="D85" s="169" t="s">
        <v>66</v>
      </c>
      <c r="E85" s="169"/>
      <c r="F85" s="28"/>
      <c r="G85" s="277"/>
      <c r="H85" s="170"/>
      <c r="I85" s="171"/>
      <c r="J85" s="172"/>
      <c r="K85" s="21">
        <v>9.5000000000000001E-2</v>
      </c>
      <c r="L85" s="22">
        <f t="shared" si="9"/>
        <v>0</v>
      </c>
      <c r="M85" s="23">
        <f t="shared" si="10"/>
        <v>0</v>
      </c>
      <c r="N85" s="23">
        <f t="shared" si="11"/>
        <v>0</v>
      </c>
    </row>
    <row r="86" spans="1:14" s="150" customFormat="1" x14ac:dyDescent="0.2">
      <c r="A86" s="25" t="s">
        <v>652</v>
      </c>
      <c r="B86" s="166" t="s">
        <v>658</v>
      </c>
      <c r="C86" s="167">
        <v>20</v>
      </c>
      <c r="D86" s="169" t="s">
        <v>66</v>
      </c>
      <c r="E86" s="169"/>
      <c r="F86" s="28"/>
      <c r="G86" s="277"/>
      <c r="H86" s="170"/>
      <c r="I86" s="171"/>
      <c r="J86" s="172"/>
      <c r="K86" s="21">
        <v>9.5000000000000001E-2</v>
      </c>
      <c r="L86" s="22">
        <f t="shared" si="9"/>
        <v>0</v>
      </c>
      <c r="M86" s="23">
        <f t="shared" si="10"/>
        <v>0</v>
      </c>
      <c r="N86" s="23">
        <f t="shared" si="11"/>
        <v>0</v>
      </c>
    </row>
    <row r="87" spans="1:14" ht="13.5" customHeight="1" thickBot="1" x14ac:dyDescent="0.3">
      <c r="B87" s="287"/>
      <c r="C87" s="329"/>
      <c r="D87" s="329"/>
      <c r="E87" s="329"/>
      <c r="F87" s="330" t="s">
        <v>579</v>
      </c>
      <c r="G87" s="331">
        <f>SUM(G13:G69)</f>
        <v>0</v>
      </c>
      <c r="H87" s="422" t="s">
        <v>313</v>
      </c>
      <c r="I87" s="422"/>
      <c r="J87" s="422"/>
      <c r="K87" s="422"/>
      <c r="L87" s="422"/>
      <c r="M87" s="423"/>
      <c r="N87" s="328">
        <f>SUM(N13:N86)</f>
        <v>0</v>
      </c>
    </row>
    <row r="88" spans="1:14" ht="26.1" customHeight="1" x14ac:dyDescent="0.25"/>
  </sheetData>
  <mergeCells count="22">
    <mergeCell ref="E12:F12"/>
    <mergeCell ref="E4:H4"/>
    <mergeCell ref="A5:D5"/>
    <mergeCell ref="E5:M5"/>
    <mergeCell ref="A6:D6"/>
    <mergeCell ref="E6:M6"/>
    <mergeCell ref="N10:N11"/>
    <mergeCell ref="H87:M87"/>
    <mergeCell ref="A7:M7"/>
    <mergeCell ref="A9:D9"/>
    <mergeCell ref="A10:A11"/>
    <mergeCell ref="B10:B11"/>
    <mergeCell ref="C10:C11"/>
    <mergeCell ref="D10:D11"/>
    <mergeCell ref="E10:F10"/>
    <mergeCell ref="L10:L11"/>
    <mergeCell ref="M10:M11"/>
    <mergeCell ref="G10:G11"/>
    <mergeCell ref="H10:H11"/>
    <mergeCell ref="I10:I11"/>
    <mergeCell ref="J10:J11"/>
    <mergeCell ref="K10:K11"/>
  </mergeCells>
  <phoneticPr fontId="19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N27"/>
  <sheetViews>
    <sheetView zoomScale="130" zoomScaleNormal="120" workbookViewId="0">
      <selection activeCell="B20" sqref="B20"/>
    </sheetView>
  </sheetViews>
  <sheetFormatPr defaultColWidth="9" defaultRowHeight="15" customHeight="1" x14ac:dyDescent="0.25"/>
  <cols>
    <col min="1" max="1" width="8.109375" style="1" customWidth="1"/>
    <col min="2" max="2" width="24.88671875" style="5" customWidth="1"/>
    <col min="3" max="3" width="7.88671875" style="31" customWidth="1"/>
    <col min="4" max="4" width="6.44140625" style="1" customWidth="1"/>
    <col min="5" max="6" width="4.44140625" style="5" customWidth="1"/>
    <col min="7" max="7" width="13.44140625" style="5" customWidth="1"/>
    <col min="8" max="8" width="10" style="5" customWidth="1"/>
    <col min="9" max="9" width="16.88671875" style="5" customWidth="1"/>
    <col min="10" max="10" width="9.88671875" style="5" customWidth="1"/>
    <col min="11" max="12" width="8" style="5" customWidth="1"/>
    <col min="13" max="13" width="11" style="5" customWidth="1"/>
    <col min="14" max="14" width="13.44140625" style="5" customWidth="1"/>
    <col min="15" max="16384" width="9" style="5"/>
  </cols>
  <sheetData>
    <row r="1" spans="1:14" ht="15" customHeight="1" x14ac:dyDescent="0.25">
      <c r="A1" s="217" t="s">
        <v>302</v>
      </c>
      <c r="B1" s="215">
        <f>Rekapitulacija!B1</f>
        <v>0</v>
      </c>
      <c r="N1" s="5" t="s">
        <v>303</v>
      </c>
    </row>
    <row r="2" spans="1:14" ht="15" customHeight="1" x14ac:dyDescent="0.25">
      <c r="B2" s="216">
        <f>Rekapitulacija!B2</f>
        <v>0</v>
      </c>
    </row>
    <row r="3" spans="1:14" ht="10.199999999999999" x14ac:dyDescent="0.25">
      <c r="B3" s="216">
        <f>Rekapitulacija!B3</f>
        <v>0</v>
      </c>
      <c r="C3" s="3"/>
      <c r="D3" s="7"/>
      <c r="E3" s="4"/>
      <c r="F3" s="4"/>
      <c r="G3" s="4"/>
      <c r="H3" s="4"/>
      <c r="I3" s="2"/>
      <c r="J3" s="4"/>
      <c r="K3" s="4"/>
      <c r="L3" s="4"/>
      <c r="M3" s="4"/>
    </row>
    <row r="4" spans="1:14" s="6" customFormat="1" ht="10.199999999999999" x14ac:dyDescent="0.2">
      <c r="E4" s="429" t="s">
        <v>229</v>
      </c>
      <c r="F4" s="429"/>
      <c r="G4" s="429"/>
      <c r="H4" s="429"/>
      <c r="I4" s="4"/>
      <c r="J4" s="4"/>
      <c r="K4" s="4"/>
      <c r="L4" s="4"/>
      <c r="M4" s="4"/>
      <c r="N4" s="4"/>
    </row>
    <row r="5" spans="1:14" s="6" customFormat="1" ht="10.199999999999999" x14ac:dyDescent="0.2">
      <c r="A5" s="430" t="s">
        <v>230</v>
      </c>
      <c r="B5" s="430"/>
      <c r="C5" s="430"/>
      <c r="D5" s="430"/>
      <c r="E5" s="437" t="s">
        <v>231</v>
      </c>
      <c r="F5" s="437"/>
      <c r="G5" s="437"/>
      <c r="H5" s="437"/>
      <c r="I5" s="437"/>
      <c r="J5" s="437"/>
      <c r="K5" s="437"/>
      <c r="L5" s="437"/>
      <c r="M5" s="437"/>
      <c r="N5" s="437"/>
    </row>
    <row r="6" spans="1:14" s="6" customFormat="1" ht="10.199999999999999" x14ac:dyDescent="0.2">
      <c r="A6" s="432" t="s">
        <v>288</v>
      </c>
      <c r="B6" s="432"/>
      <c r="C6" s="432"/>
      <c r="D6" s="432"/>
      <c r="E6" s="433" t="s">
        <v>289</v>
      </c>
      <c r="F6" s="433"/>
      <c r="G6" s="433"/>
      <c r="H6" s="433"/>
      <c r="I6" s="433"/>
      <c r="J6" s="433"/>
      <c r="K6" s="433"/>
      <c r="L6" s="433"/>
      <c r="M6" s="433"/>
      <c r="N6" s="433"/>
    </row>
    <row r="7" spans="1:14" s="6" customFormat="1" ht="10.199999999999999" x14ac:dyDescent="0.2">
      <c r="A7" s="380" t="s">
        <v>290</v>
      </c>
      <c r="B7" s="381"/>
      <c r="C7" s="381"/>
      <c r="D7" s="381"/>
      <c r="E7" s="381"/>
      <c r="F7" s="381"/>
      <c r="G7" s="381"/>
      <c r="H7" s="381"/>
      <c r="I7" s="381"/>
      <c r="J7" s="381"/>
      <c r="K7" s="381"/>
      <c r="L7" s="381"/>
      <c r="M7" s="381"/>
      <c r="N7" s="381"/>
    </row>
    <row r="8" spans="1:14" s="9" customFormat="1" ht="10.8" thickBot="1" x14ac:dyDescent="0.25">
      <c r="A8" s="7"/>
      <c r="B8" s="5"/>
      <c r="C8" s="8"/>
      <c r="D8" s="1"/>
      <c r="E8" s="5"/>
      <c r="F8" s="5"/>
      <c r="G8" s="5"/>
      <c r="H8" s="5"/>
      <c r="I8" s="5"/>
      <c r="J8" s="5"/>
      <c r="K8" s="5"/>
      <c r="L8" s="5"/>
      <c r="M8" s="5"/>
    </row>
    <row r="9" spans="1:14" s="150" customFormat="1" ht="10.8" thickBot="1" x14ac:dyDescent="0.25">
      <c r="A9" s="424" t="s">
        <v>235</v>
      </c>
      <c r="B9" s="425"/>
      <c r="C9" s="425"/>
      <c r="D9" s="426"/>
      <c r="E9" s="438"/>
      <c r="F9" s="439"/>
      <c r="G9" s="439"/>
      <c r="H9" s="439"/>
      <c r="I9" s="439"/>
      <c r="J9" s="439"/>
      <c r="K9" s="439"/>
      <c r="L9" s="439"/>
      <c r="M9" s="439"/>
      <c r="N9" s="440"/>
    </row>
    <row r="10" spans="1:14" s="10" customFormat="1" ht="10.5" customHeight="1" x14ac:dyDescent="0.2">
      <c r="A10" s="395" t="s">
        <v>0</v>
      </c>
      <c r="B10" s="397" t="s">
        <v>1</v>
      </c>
      <c r="C10" s="404" t="s">
        <v>2</v>
      </c>
      <c r="D10" s="420" t="s">
        <v>3</v>
      </c>
      <c r="E10" s="441" t="s">
        <v>4</v>
      </c>
      <c r="F10" s="416"/>
      <c r="G10" s="416" t="s">
        <v>304</v>
      </c>
      <c r="H10" s="384" t="s">
        <v>5</v>
      </c>
      <c r="I10" s="418" t="s">
        <v>6</v>
      </c>
      <c r="J10" s="384" t="s">
        <v>7</v>
      </c>
      <c r="K10" s="384" t="s">
        <v>8</v>
      </c>
      <c r="L10" s="384" t="s">
        <v>9</v>
      </c>
      <c r="M10" s="384" t="s">
        <v>10</v>
      </c>
      <c r="N10" s="420" t="s">
        <v>11</v>
      </c>
    </row>
    <row r="11" spans="1:14" s="10" customFormat="1" ht="19.5" customHeight="1" thickBot="1" x14ac:dyDescent="0.25">
      <c r="A11" s="396"/>
      <c r="B11" s="398"/>
      <c r="C11" s="405"/>
      <c r="D11" s="421"/>
      <c r="E11" s="126" t="s">
        <v>12</v>
      </c>
      <c r="F11" s="12" t="s">
        <v>13</v>
      </c>
      <c r="G11" s="417"/>
      <c r="H11" s="413"/>
      <c r="I11" s="419"/>
      <c r="J11" s="413"/>
      <c r="K11" s="413"/>
      <c r="L11" s="413"/>
      <c r="M11" s="413"/>
      <c r="N11" s="421"/>
    </row>
    <row r="12" spans="1:14" s="10" customFormat="1" ht="10.8" thickBot="1" x14ac:dyDescent="0.25">
      <c r="A12" s="173">
        <v>1</v>
      </c>
      <c r="B12" s="174">
        <v>2</v>
      </c>
      <c r="C12" s="175">
        <v>3</v>
      </c>
      <c r="D12" s="176">
        <v>4</v>
      </c>
      <c r="E12" s="436">
        <v>5</v>
      </c>
      <c r="F12" s="428"/>
      <c r="G12" s="177">
        <v>6</v>
      </c>
      <c r="H12" s="178">
        <v>7</v>
      </c>
      <c r="I12" s="179">
        <v>8</v>
      </c>
      <c r="J12" s="180">
        <v>9</v>
      </c>
      <c r="K12" s="177">
        <v>10</v>
      </c>
      <c r="L12" s="177">
        <v>11</v>
      </c>
      <c r="M12" s="180">
        <v>12</v>
      </c>
      <c r="N12" s="181">
        <v>13</v>
      </c>
    </row>
    <row r="13" spans="1:14" s="150" customFormat="1" ht="20.399999999999999" x14ac:dyDescent="0.2">
      <c r="A13" s="28" t="s">
        <v>14</v>
      </c>
      <c r="B13" s="61" t="s">
        <v>291</v>
      </c>
      <c r="C13" s="14">
        <v>30</v>
      </c>
      <c r="D13" s="227" t="s">
        <v>66</v>
      </c>
      <c r="E13" s="29"/>
      <c r="F13" s="182"/>
      <c r="G13" s="53"/>
      <c r="H13" s="53"/>
      <c r="I13" s="160"/>
      <c r="J13" s="161"/>
      <c r="K13" s="162">
        <v>9.5000000000000001E-2</v>
      </c>
      <c r="L13" s="17">
        <f>J13*K13</f>
        <v>0</v>
      </c>
      <c r="M13" s="19">
        <f>J13+L13</f>
        <v>0</v>
      </c>
      <c r="N13" s="20">
        <f>$C13*M13</f>
        <v>0</v>
      </c>
    </row>
    <row r="14" spans="1:14" s="150" customFormat="1" ht="10.199999999999999" x14ac:dyDescent="0.2">
      <c r="A14" s="28" t="s">
        <v>15</v>
      </c>
      <c r="B14" s="66" t="s">
        <v>292</v>
      </c>
      <c r="C14" s="27">
        <v>30</v>
      </c>
      <c r="D14" s="54" t="s">
        <v>66</v>
      </c>
      <c r="E14" s="29"/>
      <c r="F14" s="28"/>
      <c r="G14" s="29"/>
      <c r="H14" s="29"/>
      <c r="I14" s="30"/>
      <c r="J14" s="23"/>
      <c r="K14" s="21">
        <v>9.5000000000000001E-2</v>
      </c>
      <c r="L14" s="22">
        <f>J14*K14</f>
        <v>0</v>
      </c>
      <c r="M14" s="23">
        <f>J14+L14</f>
        <v>0</v>
      </c>
      <c r="N14" s="24">
        <f>$C14*M14</f>
        <v>0</v>
      </c>
    </row>
    <row r="15" spans="1:14" s="150" customFormat="1" ht="10.199999999999999" x14ac:dyDescent="0.2">
      <c r="A15" s="28" t="s">
        <v>16</v>
      </c>
      <c r="B15" s="66" t="s">
        <v>293</v>
      </c>
      <c r="C15" s="27">
        <v>30</v>
      </c>
      <c r="D15" s="54" t="s">
        <v>66</v>
      </c>
      <c r="E15" s="29"/>
      <c r="F15" s="28"/>
      <c r="G15" s="29"/>
      <c r="H15" s="29"/>
      <c r="I15" s="30"/>
      <c r="J15" s="23"/>
      <c r="K15" s="21">
        <v>9.5000000000000001E-2</v>
      </c>
      <c r="L15" s="22">
        <f>J15*K15</f>
        <v>0</v>
      </c>
      <c r="M15" s="23">
        <f>J15+L15</f>
        <v>0</v>
      </c>
      <c r="N15" s="24">
        <f>$C15*M15</f>
        <v>0</v>
      </c>
    </row>
    <row r="16" spans="1:14" s="150" customFormat="1" ht="10.199999999999999" x14ac:dyDescent="0.2">
      <c r="A16" s="28" t="s">
        <v>17</v>
      </c>
      <c r="B16" s="66" t="s">
        <v>576</v>
      </c>
      <c r="C16" s="27">
        <v>20</v>
      </c>
      <c r="D16" s="54" t="s">
        <v>66</v>
      </c>
      <c r="E16" s="29"/>
      <c r="F16" s="28"/>
      <c r="G16" s="29"/>
      <c r="H16" s="29"/>
      <c r="I16" s="30"/>
      <c r="J16" s="23"/>
      <c r="K16" s="21">
        <v>9.5000000000000001E-2</v>
      </c>
      <c r="L16" s="22">
        <f t="shared" ref="L16:L18" si="0">J16*K16</f>
        <v>0</v>
      </c>
      <c r="M16" s="23">
        <f t="shared" ref="M16:M18" si="1">J16+L16</f>
        <v>0</v>
      </c>
      <c r="N16" s="24">
        <f t="shared" ref="N16:N18" si="2">$C16*M16</f>
        <v>0</v>
      </c>
    </row>
    <row r="17" spans="1:14" s="150" customFormat="1" ht="10.199999999999999" x14ac:dyDescent="0.2">
      <c r="A17" s="28" t="s">
        <v>18</v>
      </c>
      <c r="B17" s="66" t="s">
        <v>578</v>
      </c>
      <c r="C17" s="27">
        <v>30</v>
      </c>
      <c r="D17" s="54" t="s">
        <v>66</v>
      </c>
      <c r="E17" s="25"/>
      <c r="F17" s="28"/>
      <c r="G17" s="29"/>
      <c r="H17" s="29"/>
      <c r="I17" s="30"/>
      <c r="J17" s="23"/>
      <c r="K17" s="21">
        <v>9.5000000000000001E-2</v>
      </c>
      <c r="L17" s="22">
        <f t="shared" si="0"/>
        <v>0</v>
      </c>
      <c r="M17" s="23">
        <f t="shared" si="1"/>
        <v>0</v>
      </c>
      <c r="N17" s="24">
        <f t="shared" si="2"/>
        <v>0</v>
      </c>
    </row>
    <row r="18" spans="1:14" s="150" customFormat="1" ht="10.199999999999999" x14ac:dyDescent="0.2">
      <c r="A18" s="28" t="s">
        <v>19</v>
      </c>
      <c r="B18" s="66" t="s">
        <v>577</v>
      </c>
      <c r="C18" s="27">
        <v>30</v>
      </c>
      <c r="D18" s="54" t="s">
        <v>66</v>
      </c>
      <c r="E18" s="25"/>
      <c r="F18" s="28"/>
      <c r="G18" s="29"/>
      <c r="H18" s="29"/>
      <c r="I18" s="30"/>
      <c r="J18" s="23"/>
      <c r="K18" s="21">
        <v>9.5000000000000001E-2</v>
      </c>
      <c r="L18" s="22">
        <f t="shared" si="0"/>
        <v>0</v>
      </c>
      <c r="M18" s="23">
        <f t="shared" si="1"/>
        <v>0</v>
      </c>
      <c r="N18" s="24">
        <f t="shared" si="2"/>
        <v>0</v>
      </c>
    </row>
    <row r="19" spans="1:14" s="150" customFormat="1" ht="10.199999999999999" x14ac:dyDescent="0.2">
      <c r="A19" s="28" t="s">
        <v>20</v>
      </c>
      <c r="B19" s="66" t="s">
        <v>294</v>
      </c>
      <c r="C19" s="27">
        <v>30</v>
      </c>
      <c r="D19" s="54" t="s">
        <v>66</v>
      </c>
      <c r="E19" s="25"/>
      <c r="F19" s="28"/>
      <c r="G19" s="29"/>
      <c r="H19" s="29"/>
      <c r="I19" s="30"/>
      <c r="J19" s="23"/>
      <c r="K19" s="21">
        <v>9.5000000000000001E-2</v>
      </c>
      <c r="L19" s="22">
        <f t="shared" ref="L19" si="3">J19*K19</f>
        <v>0</v>
      </c>
      <c r="M19" s="23">
        <f t="shared" ref="M19" si="4">J19+L19</f>
        <v>0</v>
      </c>
      <c r="N19" s="24">
        <f t="shared" ref="N19" si="5">$C19*M19</f>
        <v>0</v>
      </c>
    </row>
    <row r="20" spans="1:14" s="150" customFormat="1" ht="10.199999999999999" x14ac:dyDescent="0.2">
      <c r="A20" s="28" t="s">
        <v>21</v>
      </c>
      <c r="B20" s="66" t="s">
        <v>295</v>
      </c>
      <c r="C20" s="27">
        <v>30</v>
      </c>
      <c r="D20" s="54" t="s">
        <v>66</v>
      </c>
      <c r="E20" s="25"/>
      <c r="F20" s="28"/>
      <c r="G20" s="29"/>
      <c r="H20" s="29"/>
      <c r="I20" s="30"/>
      <c r="J20" s="23"/>
      <c r="K20" s="21">
        <v>9.5000000000000001E-2</v>
      </c>
      <c r="L20" s="22">
        <f t="shared" ref="L20:L22" si="6">J20*K20</f>
        <v>0</v>
      </c>
      <c r="M20" s="23">
        <f t="shared" ref="M20:M22" si="7">J20+L20</f>
        <v>0</v>
      </c>
      <c r="N20" s="24">
        <f t="shared" ref="N20:N22" si="8">$C20*M20</f>
        <v>0</v>
      </c>
    </row>
    <row r="21" spans="1:14" s="150" customFormat="1" ht="10.199999999999999" x14ac:dyDescent="0.2">
      <c r="A21" s="28" t="s">
        <v>22</v>
      </c>
      <c r="B21" s="66" t="s">
        <v>296</v>
      </c>
      <c r="C21" s="27">
        <v>25</v>
      </c>
      <c r="D21" s="54" t="s">
        <v>66</v>
      </c>
      <c r="E21" s="25"/>
      <c r="F21" s="28"/>
      <c r="G21" s="29"/>
      <c r="H21" s="29"/>
      <c r="I21" s="30"/>
      <c r="J21" s="23"/>
      <c r="K21" s="21">
        <v>9.5000000000000001E-2</v>
      </c>
      <c r="L21" s="22">
        <f t="shared" si="6"/>
        <v>0</v>
      </c>
      <c r="M21" s="23">
        <f t="shared" si="7"/>
        <v>0</v>
      </c>
      <c r="N21" s="24">
        <f t="shared" si="8"/>
        <v>0</v>
      </c>
    </row>
    <row r="22" spans="1:14" s="150" customFormat="1" ht="20.399999999999999" x14ac:dyDescent="0.2">
      <c r="A22" s="28" t="s">
        <v>23</v>
      </c>
      <c r="B22" s="66" t="s">
        <v>297</v>
      </c>
      <c r="C22" s="27">
        <v>100</v>
      </c>
      <c r="D22" s="54" t="s">
        <v>66</v>
      </c>
      <c r="E22" s="25"/>
      <c r="F22" s="28"/>
      <c r="G22" s="29"/>
      <c r="H22" s="29"/>
      <c r="I22" s="30"/>
      <c r="J22" s="23"/>
      <c r="K22" s="21">
        <v>9.5000000000000001E-2</v>
      </c>
      <c r="L22" s="22">
        <f t="shared" si="6"/>
        <v>0</v>
      </c>
      <c r="M22" s="23">
        <f t="shared" si="7"/>
        <v>0</v>
      </c>
      <c r="N22" s="24">
        <f t="shared" si="8"/>
        <v>0</v>
      </c>
    </row>
    <row r="23" spans="1:14" s="150" customFormat="1" ht="10.199999999999999" x14ac:dyDescent="0.2">
      <c r="A23" s="28" t="s">
        <v>24</v>
      </c>
      <c r="B23" s="66" t="s">
        <v>298</v>
      </c>
      <c r="C23" s="27">
        <v>30</v>
      </c>
      <c r="D23" s="54" t="s">
        <v>66</v>
      </c>
      <c r="E23" s="25"/>
      <c r="F23" s="28"/>
      <c r="G23" s="29"/>
      <c r="H23" s="29"/>
      <c r="I23" s="30"/>
      <c r="J23" s="23"/>
      <c r="K23" s="21">
        <v>9.5000000000000001E-2</v>
      </c>
      <c r="L23" s="22">
        <f t="shared" ref="L23:L24" si="9">J23*K23</f>
        <v>0</v>
      </c>
      <c r="M23" s="23">
        <f t="shared" ref="M23:M24" si="10">J23+L23</f>
        <v>0</v>
      </c>
      <c r="N23" s="24">
        <f t="shared" ref="N23:N24" si="11">$C23*M23</f>
        <v>0</v>
      </c>
    </row>
    <row r="24" spans="1:14" s="150" customFormat="1" ht="20.399999999999999" x14ac:dyDescent="0.2">
      <c r="A24" s="28" t="s">
        <v>25</v>
      </c>
      <c r="B24" s="66" t="s">
        <v>299</v>
      </c>
      <c r="C24" s="27">
        <v>25</v>
      </c>
      <c r="D24" s="54" t="s">
        <v>66</v>
      </c>
      <c r="E24" s="25"/>
      <c r="F24" s="28"/>
      <c r="G24" s="29"/>
      <c r="H24" s="29"/>
      <c r="I24" s="30"/>
      <c r="J24" s="23"/>
      <c r="K24" s="21">
        <v>9.5000000000000001E-2</v>
      </c>
      <c r="L24" s="22">
        <f t="shared" si="9"/>
        <v>0</v>
      </c>
      <c r="M24" s="23">
        <f t="shared" si="10"/>
        <v>0</v>
      </c>
      <c r="N24" s="24">
        <f t="shared" si="11"/>
        <v>0</v>
      </c>
    </row>
    <row r="25" spans="1:14" s="150" customFormat="1" ht="20.399999999999999" x14ac:dyDescent="0.2">
      <c r="A25" s="28" t="s">
        <v>26</v>
      </c>
      <c r="B25" s="66" t="s">
        <v>300</v>
      </c>
      <c r="C25" s="27">
        <v>20</v>
      </c>
      <c r="D25" s="54" t="s">
        <v>66</v>
      </c>
      <c r="E25" s="25"/>
      <c r="F25" s="28"/>
      <c r="G25" s="29"/>
      <c r="H25" s="29"/>
      <c r="I25" s="30"/>
      <c r="J25" s="23"/>
      <c r="K25" s="21">
        <v>9.5000000000000001E-2</v>
      </c>
      <c r="L25" s="22">
        <f t="shared" ref="L25:L26" si="12">J25*K25</f>
        <v>0</v>
      </c>
      <c r="M25" s="23">
        <f t="shared" ref="M25:M26" si="13">J25+L25</f>
        <v>0</v>
      </c>
      <c r="N25" s="24">
        <f t="shared" ref="N25:N26" si="14">$C25*M25</f>
        <v>0</v>
      </c>
    </row>
    <row r="26" spans="1:14" s="150" customFormat="1" ht="21" thickBot="1" x14ac:dyDescent="0.25">
      <c r="A26" s="25" t="s">
        <v>27</v>
      </c>
      <c r="B26" s="67" t="s">
        <v>301</v>
      </c>
      <c r="C26" s="32">
        <v>30</v>
      </c>
      <c r="D26" s="348" t="s">
        <v>66</v>
      </c>
      <c r="E26" s="11"/>
      <c r="F26" s="107"/>
      <c r="G26" s="33"/>
      <c r="H26" s="33"/>
      <c r="I26" s="461"/>
      <c r="J26" s="36"/>
      <c r="K26" s="35">
        <v>9.5000000000000001E-2</v>
      </c>
      <c r="L26" s="22">
        <f t="shared" si="12"/>
        <v>0</v>
      </c>
      <c r="M26" s="23">
        <f t="shared" si="13"/>
        <v>0</v>
      </c>
      <c r="N26" s="24">
        <f t="shared" si="14"/>
        <v>0</v>
      </c>
    </row>
    <row r="27" spans="1:14" ht="15" customHeight="1" thickBot="1" x14ac:dyDescent="0.3">
      <c r="A27" s="270"/>
      <c r="B27" s="271"/>
      <c r="C27" s="144"/>
      <c r="D27" s="144"/>
      <c r="E27" s="144"/>
      <c r="F27" s="272" t="s">
        <v>579</v>
      </c>
      <c r="G27" s="269">
        <f>SUM(G13:G26)</f>
        <v>0</v>
      </c>
      <c r="H27" s="434" t="s">
        <v>314</v>
      </c>
      <c r="I27" s="434"/>
      <c r="J27" s="434"/>
      <c r="K27" s="434"/>
      <c r="L27" s="434"/>
      <c r="M27" s="435"/>
      <c r="N27" s="268">
        <f>SUM(N13:N26)</f>
        <v>0</v>
      </c>
    </row>
  </sheetData>
  <mergeCells count="23">
    <mergeCell ref="A5:D5"/>
    <mergeCell ref="E5:N5"/>
    <mergeCell ref="A6:D6"/>
    <mergeCell ref="E6:N6"/>
    <mergeCell ref="N10:N11"/>
    <mergeCell ref="A7:N7"/>
    <mergeCell ref="A9:D9"/>
    <mergeCell ref="E9:N9"/>
    <mergeCell ref="A10:A11"/>
    <mergeCell ref="B10:B11"/>
    <mergeCell ref="C10:C11"/>
    <mergeCell ref="D10:D11"/>
    <mergeCell ref="J10:J11"/>
    <mergeCell ref="K10:K11"/>
    <mergeCell ref="L10:L11"/>
    <mergeCell ref="E10:F10"/>
    <mergeCell ref="H27:M27"/>
    <mergeCell ref="E12:F12"/>
    <mergeCell ref="I10:I11"/>
    <mergeCell ref="M10:M11"/>
    <mergeCell ref="E4:H4"/>
    <mergeCell ref="G10:G11"/>
    <mergeCell ref="H10:H11"/>
  </mergeCells>
  <phoneticPr fontId="8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N32"/>
  <sheetViews>
    <sheetView topLeftCell="A29" zoomScale="130" zoomScaleNormal="110" workbookViewId="0">
      <selection activeCell="D33" sqref="D33"/>
    </sheetView>
  </sheetViews>
  <sheetFormatPr defaultColWidth="9" defaultRowHeight="15" customHeight="1" x14ac:dyDescent="0.25"/>
  <cols>
    <col min="1" max="1" width="9.5546875" style="1" customWidth="1"/>
    <col min="2" max="2" width="24.88671875" style="5" customWidth="1"/>
    <col min="3" max="3" width="7.88671875" style="31" customWidth="1"/>
    <col min="4" max="4" width="6.44140625" style="1" customWidth="1"/>
    <col min="5" max="5" width="13.44140625" style="5" customWidth="1"/>
    <col min="6" max="6" width="10" style="5" customWidth="1"/>
    <col min="7" max="8" width="16.88671875" style="5" customWidth="1"/>
    <col min="9" max="9" width="9.88671875" style="5" customWidth="1"/>
    <col min="10" max="11" width="8" style="5" customWidth="1"/>
    <col min="12" max="12" width="11" style="5" customWidth="1"/>
    <col min="13" max="13" width="13.44140625" style="5" customWidth="1"/>
    <col min="14" max="14" width="14" style="5" customWidth="1"/>
    <col min="15" max="16384" width="9" style="5"/>
  </cols>
  <sheetData>
    <row r="1" spans="1:14" ht="15" customHeight="1" x14ac:dyDescent="0.25">
      <c r="A1" s="217" t="s">
        <v>302</v>
      </c>
      <c r="B1" s="215">
        <f>Rekapitulacija!B1</f>
        <v>0</v>
      </c>
      <c r="C1" s="215"/>
      <c r="M1" s="5" t="s">
        <v>303</v>
      </c>
    </row>
    <row r="2" spans="1:14" ht="15" customHeight="1" x14ac:dyDescent="0.25">
      <c r="B2" s="216">
        <f>Rekapitulacija!B2</f>
        <v>0</v>
      </c>
      <c r="C2" s="216"/>
    </row>
    <row r="3" spans="1:14" ht="14.25" customHeight="1" x14ac:dyDescent="0.25">
      <c r="B3" s="216">
        <f>Rekapitulacija!B3</f>
        <v>0</v>
      </c>
      <c r="C3" s="216"/>
      <c r="D3" s="7"/>
      <c r="E3" s="4"/>
      <c r="F3" s="4"/>
      <c r="G3" s="2"/>
      <c r="H3" s="2"/>
      <c r="I3" s="4"/>
      <c r="J3" s="4"/>
      <c r="K3" s="4"/>
      <c r="L3" s="4"/>
      <c r="N3" s="4"/>
    </row>
    <row r="4" spans="1:14" s="6" customFormat="1" ht="19.5" customHeight="1" x14ac:dyDescent="0.2">
      <c r="A4" s="378" t="s">
        <v>360</v>
      </c>
      <c r="B4" s="378"/>
      <c r="C4" s="378"/>
      <c r="D4" s="378"/>
      <c r="E4" s="378"/>
      <c r="F4" s="378"/>
      <c r="G4" s="378"/>
      <c r="H4" s="378"/>
      <c r="I4" s="378"/>
      <c r="J4" s="378"/>
      <c r="K4" s="378"/>
      <c r="L4" s="378"/>
      <c r="M4" s="378"/>
    </row>
    <row r="5" spans="1:14" s="6" customFormat="1" ht="19.5" customHeight="1" x14ac:dyDescent="0.2">
      <c r="A5" s="379" t="s">
        <v>147</v>
      </c>
      <c r="B5" s="379"/>
      <c r="C5" s="379"/>
      <c r="D5" s="379"/>
      <c r="E5" s="379"/>
      <c r="F5" s="379"/>
      <c r="G5" s="379"/>
      <c r="H5" s="379"/>
      <c r="I5" s="379"/>
      <c r="J5" s="379"/>
      <c r="K5" s="379"/>
      <c r="L5" s="379"/>
      <c r="M5" s="379"/>
    </row>
    <row r="6" spans="1:14" s="6" customFormat="1" ht="19.5" customHeight="1" x14ac:dyDescent="0.2">
      <c r="A6" s="380" t="s">
        <v>148</v>
      </c>
      <c r="B6" s="381"/>
      <c r="C6" s="381"/>
      <c r="D6" s="381"/>
      <c r="E6" s="381"/>
      <c r="F6" s="381"/>
      <c r="G6" s="381"/>
      <c r="H6" s="381"/>
      <c r="I6" s="381"/>
      <c r="J6" s="381"/>
      <c r="K6" s="381"/>
      <c r="L6" s="381"/>
      <c r="M6" s="381"/>
    </row>
    <row r="7" spans="1:14" s="9" customFormat="1" ht="20.25" customHeight="1" thickBot="1" x14ac:dyDescent="0.25">
      <c r="A7" s="7"/>
      <c r="B7" s="5"/>
      <c r="C7" s="8"/>
      <c r="D7" s="1"/>
      <c r="E7" s="5"/>
      <c r="F7" s="5"/>
      <c r="G7" s="5"/>
      <c r="H7" s="5"/>
      <c r="I7" s="5"/>
      <c r="J7" s="5"/>
      <c r="K7" s="5"/>
      <c r="L7" s="5"/>
      <c r="N7" s="5"/>
    </row>
    <row r="8" spans="1:14" s="9" customFormat="1" ht="20.25" customHeight="1" thickBot="1" x14ac:dyDescent="0.25">
      <c r="A8" s="392" t="s">
        <v>189</v>
      </c>
      <c r="B8" s="393"/>
      <c r="C8" s="393"/>
      <c r="D8" s="394"/>
      <c r="E8" s="393"/>
      <c r="F8" s="393"/>
      <c r="G8" s="393"/>
      <c r="H8" s="393"/>
      <c r="I8" s="393"/>
      <c r="J8" s="393"/>
      <c r="K8" s="393"/>
      <c r="L8" s="393"/>
      <c r="M8" s="394"/>
    </row>
    <row r="9" spans="1:14" s="10" customFormat="1" ht="27" customHeight="1" x14ac:dyDescent="0.2">
      <c r="A9" s="395" t="s">
        <v>440</v>
      </c>
      <c r="B9" s="397" t="s">
        <v>1</v>
      </c>
      <c r="C9" s="404" t="s">
        <v>2</v>
      </c>
      <c r="D9" s="420" t="s">
        <v>3</v>
      </c>
      <c r="E9" s="416" t="s">
        <v>304</v>
      </c>
      <c r="F9" s="384" t="s">
        <v>5</v>
      </c>
      <c r="G9" s="386" t="s">
        <v>6</v>
      </c>
      <c r="H9" s="142" t="s">
        <v>308</v>
      </c>
      <c r="I9" s="382" t="s">
        <v>7</v>
      </c>
      <c r="J9" s="382" t="s">
        <v>8</v>
      </c>
      <c r="K9" s="382" t="s">
        <v>9</v>
      </c>
      <c r="L9" s="382" t="s">
        <v>10</v>
      </c>
      <c r="M9" s="388" t="s">
        <v>11</v>
      </c>
      <c r="N9" s="382" t="s">
        <v>306</v>
      </c>
    </row>
    <row r="10" spans="1:14" s="10" customFormat="1" ht="31.5" customHeight="1" thickBot="1" x14ac:dyDescent="0.25">
      <c r="A10" s="396"/>
      <c r="B10" s="398"/>
      <c r="C10" s="405"/>
      <c r="D10" s="421"/>
      <c r="E10" s="417"/>
      <c r="F10" s="413"/>
      <c r="G10" s="414"/>
      <c r="H10" s="147" t="s">
        <v>309</v>
      </c>
      <c r="I10" s="408"/>
      <c r="J10" s="408"/>
      <c r="K10" s="408"/>
      <c r="L10" s="408"/>
      <c r="M10" s="415"/>
      <c r="N10" s="408"/>
    </row>
    <row r="11" spans="1:14" s="9" customFormat="1" ht="46.5" customHeight="1" x14ac:dyDescent="0.2">
      <c r="A11" s="55" t="s">
        <v>14</v>
      </c>
      <c r="B11" s="68" t="s">
        <v>487</v>
      </c>
      <c r="C11" s="71">
        <v>200</v>
      </c>
      <c r="D11" s="227" t="s">
        <v>83</v>
      </c>
      <c r="E11" s="251"/>
      <c r="F11" s="89"/>
      <c r="G11" s="98"/>
      <c r="H11" s="98"/>
      <c r="I11" s="90"/>
      <c r="J11" s="18">
        <v>9.5000000000000001E-2</v>
      </c>
      <c r="K11" s="17">
        <f>I11*J11</f>
        <v>0</v>
      </c>
      <c r="L11" s="19">
        <f>I11+K11</f>
        <v>0</v>
      </c>
      <c r="M11" s="20">
        <f>$C11*L11</f>
        <v>0</v>
      </c>
      <c r="N11" s="90"/>
    </row>
    <row r="12" spans="1:14" s="9" customFormat="1" ht="46.5" customHeight="1" x14ac:dyDescent="0.2">
      <c r="A12" s="25" t="s">
        <v>15</v>
      </c>
      <c r="B12" s="69" t="s">
        <v>488</v>
      </c>
      <c r="C12" s="72">
        <v>20</v>
      </c>
      <c r="D12" s="54" t="s">
        <v>91</v>
      </c>
      <c r="E12" s="252"/>
      <c r="F12" s="91"/>
      <c r="G12" s="99"/>
      <c r="H12" s="99"/>
      <c r="I12" s="92"/>
      <c r="J12" s="21">
        <v>9.5000000000000001E-2</v>
      </c>
      <c r="K12" s="22">
        <f>I12*J12</f>
        <v>0</v>
      </c>
      <c r="L12" s="23">
        <f>I12+K12</f>
        <v>0</v>
      </c>
      <c r="M12" s="24">
        <f>$C12*L12</f>
        <v>0</v>
      </c>
      <c r="N12" s="92"/>
    </row>
    <row r="13" spans="1:14" s="9" customFormat="1" ht="24.9" customHeight="1" thickBot="1" x14ac:dyDescent="0.25">
      <c r="A13" s="28" t="s">
        <v>16</v>
      </c>
      <c r="B13" s="69" t="s">
        <v>149</v>
      </c>
      <c r="C13" s="72">
        <v>5</v>
      </c>
      <c r="D13" s="54" t="s">
        <v>151</v>
      </c>
      <c r="E13" s="252"/>
      <c r="F13" s="91"/>
      <c r="G13" s="99"/>
      <c r="H13" s="99"/>
      <c r="I13" s="92"/>
      <c r="J13" s="21">
        <v>9.5000000000000001E-2</v>
      </c>
      <c r="K13" s="22">
        <f>I13*J13</f>
        <v>0</v>
      </c>
      <c r="L13" s="23">
        <f>I13+K13</f>
        <v>0</v>
      </c>
      <c r="M13" s="24">
        <f>$C13*L13</f>
        <v>0</v>
      </c>
      <c r="N13" s="92"/>
    </row>
    <row r="14" spans="1:14" s="9" customFormat="1" ht="24.9" customHeight="1" x14ac:dyDescent="0.2">
      <c r="A14" s="55" t="s">
        <v>17</v>
      </c>
      <c r="B14" s="69" t="s">
        <v>489</v>
      </c>
      <c r="C14" s="72">
        <v>50</v>
      </c>
      <c r="D14" s="54" t="s">
        <v>469</v>
      </c>
      <c r="E14" s="248"/>
      <c r="F14" s="91"/>
      <c r="G14" s="99"/>
      <c r="H14" s="99"/>
      <c r="I14" s="92"/>
      <c r="J14" s="21">
        <v>9.5000000000000001E-2</v>
      </c>
      <c r="K14" s="22">
        <f t="shared" ref="K14:K19" si="0">I14*J14</f>
        <v>0</v>
      </c>
      <c r="L14" s="23">
        <f t="shared" ref="L14:L19" si="1">I14+K14</f>
        <v>0</v>
      </c>
      <c r="M14" s="24">
        <f t="shared" ref="M14:M19" si="2">$C14*L14</f>
        <v>0</v>
      </c>
      <c r="N14" s="92"/>
    </row>
    <row r="15" spans="1:14" s="9" customFormat="1" ht="24.9" customHeight="1" x14ac:dyDescent="0.2">
      <c r="A15" s="25" t="s">
        <v>18</v>
      </c>
      <c r="B15" s="69" t="s">
        <v>490</v>
      </c>
      <c r="C15" s="72">
        <v>20</v>
      </c>
      <c r="D15" s="54" t="s">
        <v>469</v>
      </c>
      <c r="E15" s="253"/>
      <c r="F15" s="95"/>
      <c r="G15" s="110"/>
      <c r="H15" s="110"/>
      <c r="I15" s="92"/>
      <c r="J15" s="21">
        <v>9.5000000000000001E-2</v>
      </c>
      <c r="K15" s="22">
        <f t="shared" si="0"/>
        <v>0</v>
      </c>
      <c r="L15" s="23">
        <f t="shared" si="1"/>
        <v>0</v>
      </c>
      <c r="M15" s="24">
        <f t="shared" si="2"/>
        <v>0</v>
      </c>
      <c r="N15" s="92"/>
    </row>
    <row r="16" spans="1:14" s="9" customFormat="1" ht="24.9" customHeight="1" thickBot="1" x14ac:dyDescent="0.25">
      <c r="A16" s="28" t="s">
        <v>19</v>
      </c>
      <c r="B16" s="241" t="s">
        <v>491</v>
      </c>
      <c r="C16" s="337">
        <v>20</v>
      </c>
      <c r="D16" s="339" t="s">
        <v>469</v>
      </c>
      <c r="E16" s="301"/>
      <c r="F16" s="302"/>
      <c r="G16" s="303"/>
      <c r="H16" s="303"/>
      <c r="I16" s="92"/>
      <c r="J16" s="21">
        <v>9.5000000000000001E-2</v>
      </c>
      <c r="K16" s="22">
        <f t="shared" ref="K16:K17" si="3">I16*J16</f>
        <v>0</v>
      </c>
      <c r="L16" s="23">
        <f t="shared" ref="L16:L17" si="4">I16+K16</f>
        <v>0</v>
      </c>
      <c r="M16" s="24">
        <f t="shared" ref="M16:M17" si="5">$C16*L16</f>
        <v>0</v>
      </c>
      <c r="N16" s="92"/>
    </row>
    <row r="17" spans="1:14" s="9" customFormat="1" ht="24.9" customHeight="1" x14ac:dyDescent="0.2">
      <c r="A17" s="55" t="s">
        <v>20</v>
      </c>
      <c r="B17" s="241" t="s">
        <v>492</v>
      </c>
      <c r="C17" s="337">
        <v>20</v>
      </c>
      <c r="D17" s="339" t="s">
        <v>469</v>
      </c>
      <c r="E17" s="301"/>
      <c r="F17" s="302"/>
      <c r="G17" s="303"/>
      <c r="H17" s="303"/>
      <c r="I17" s="92"/>
      <c r="J17" s="21">
        <v>9.5000000000000001E-2</v>
      </c>
      <c r="K17" s="22">
        <f t="shared" si="3"/>
        <v>0</v>
      </c>
      <c r="L17" s="23">
        <f t="shared" si="4"/>
        <v>0</v>
      </c>
      <c r="M17" s="24">
        <f t="shared" si="5"/>
        <v>0</v>
      </c>
      <c r="N17" s="92"/>
    </row>
    <row r="18" spans="1:14" s="9" customFormat="1" ht="24.9" customHeight="1" x14ac:dyDescent="0.2">
      <c r="A18" s="25" t="s">
        <v>21</v>
      </c>
      <c r="B18" s="340" t="s">
        <v>493</v>
      </c>
      <c r="C18" s="337">
        <v>10</v>
      </c>
      <c r="D18" s="339" t="s">
        <v>469</v>
      </c>
      <c r="E18" s="253"/>
      <c r="F18" s="95"/>
      <c r="G18" s="99"/>
      <c r="H18" s="99"/>
      <c r="I18" s="92"/>
      <c r="J18" s="21">
        <v>9.5000000000000001E-2</v>
      </c>
      <c r="K18" s="22">
        <f t="shared" si="0"/>
        <v>0</v>
      </c>
      <c r="L18" s="23">
        <f t="shared" si="1"/>
        <v>0</v>
      </c>
      <c r="M18" s="24">
        <f t="shared" si="2"/>
        <v>0</v>
      </c>
      <c r="N18" s="92"/>
    </row>
    <row r="19" spans="1:14" s="9" customFormat="1" ht="33.75" customHeight="1" thickBot="1" x14ac:dyDescent="0.25">
      <c r="A19" s="28" t="s">
        <v>22</v>
      </c>
      <c r="B19" s="341" t="s">
        <v>669</v>
      </c>
      <c r="C19" s="337">
        <v>200</v>
      </c>
      <c r="D19" s="339" t="s">
        <v>469</v>
      </c>
      <c r="E19" s="305"/>
      <c r="F19" s="306"/>
      <c r="G19" s="307"/>
      <c r="H19" s="307"/>
      <c r="I19" s="92"/>
      <c r="J19" s="21">
        <v>9.5000000000000001E-2</v>
      </c>
      <c r="K19" s="22">
        <f t="shared" si="0"/>
        <v>0</v>
      </c>
      <c r="L19" s="23">
        <f t="shared" si="1"/>
        <v>0</v>
      </c>
      <c r="M19" s="24">
        <f t="shared" si="2"/>
        <v>0</v>
      </c>
      <c r="N19" s="92"/>
    </row>
    <row r="20" spans="1:14" s="9" customFormat="1" ht="36.6" customHeight="1" x14ac:dyDescent="0.2">
      <c r="A20" s="55" t="s">
        <v>23</v>
      </c>
      <c r="B20" s="335" t="s">
        <v>495</v>
      </c>
      <c r="C20" s="337">
        <v>10</v>
      </c>
      <c r="D20" s="339" t="s">
        <v>469</v>
      </c>
      <c r="E20" s="305"/>
      <c r="F20" s="306"/>
      <c r="G20" s="307"/>
      <c r="H20" s="307"/>
      <c r="I20" s="92"/>
      <c r="J20" s="21">
        <v>9.5000000000000001E-2</v>
      </c>
      <c r="K20" s="22">
        <f t="shared" ref="K20:K30" si="6">I20*J20</f>
        <v>0</v>
      </c>
      <c r="L20" s="23">
        <f t="shared" ref="L20:L30" si="7">I20+K20</f>
        <v>0</v>
      </c>
      <c r="M20" s="24">
        <f t="shared" ref="M20:M30" si="8">$C20*L20</f>
        <v>0</v>
      </c>
      <c r="N20" s="92"/>
    </row>
    <row r="21" spans="1:14" s="9" customFormat="1" ht="24.9" customHeight="1" x14ac:dyDescent="0.2">
      <c r="A21" s="25" t="s">
        <v>24</v>
      </c>
      <c r="B21" s="249" t="s">
        <v>494</v>
      </c>
      <c r="C21" s="72">
        <v>10</v>
      </c>
      <c r="D21" s="54" t="s">
        <v>74</v>
      </c>
      <c r="E21" s="253"/>
      <c r="F21" s="95"/>
      <c r="G21" s="110"/>
      <c r="H21" s="110"/>
      <c r="I21" s="92"/>
      <c r="J21" s="21">
        <v>9.5000000000000001E-2</v>
      </c>
      <c r="K21" s="22">
        <f t="shared" si="6"/>
        <v>0</v>
      </c>
      <c r="L21" s="23">
        <f t="shared" si="7"/>
        <v>0</v>
      </c>
      <c r="M21" s="24">
        <f t="shared" si="8"/>
        <v>0</v>
      </c>
      <c r="N21" s="92"/>
    </row>
    <row r="22" spans="1:14" s="9" customFormat="1" ht="24.9" customHeight="1" thickBot="1" x14ac:dyDescent="0.25">
      <c r="A22" s="28" t="s">
        <v>25</v>
      </c>
      <c r="B22" s="66" t="s">
        <v>354</v>
      </c>
      <c r="C22" s="72">
        <v>10</v>
      </c>
      <c r="D22" s="54" t="s">
        <v>355</v>
      </c>
      <c r="E22" s="253"/>
      <c r="F22" s="95"/>
      <c r="G22" s="110"/>
      <c r="H22" s="110"/>
      <c r="I22" s="92"/>
      <c r="J22" s="21">
        <v>9.5000000000000001E-2</v>
      </c>
      <c r="K22" s="22">
        <f t="shared" si="6"/>
        <v>0</v>
      </c>
      <c r="L22" s="23">
        <f t="shared" si="7"/>
        <v>0</v>
      </c>
      <c r="M22" s="24">
        <f t="shared" si="8"/>
        <v>0</v>
      </c>
      <c r="N22" s="92"/>
    </row>
    <row r="23" spans="1:14" s="9" customFormat="1" ht="24.9" customHeight="1" x14ac:dyDescent="0.2">
      <c r="A23" s="55" t="s">
        <v>26</v>
      </c>
      <c r="B23" s="66" t="s">
        <v>356</v>
      </c>
      <c r="C23" s="72">
        <v>60</v>
      </c>
      <c r="D23" s="54" t="s">
        <v>357</v>
      </c>
      <c r="E23" s="253"/>
      <c r="F23" s="95"/>
      <c r="G23" s="110"/>
      <c r="H23" s="110"/>
      <c r="I23" s="92"/>
      <c r="J23" s="21">
        <v>9.5000000000000001E-2</v>
      </c>
      <c r="K23" s="22">
        <f t="shared" si="6"/>
        <v>0</v>
      </c>
      <c r="L23" s="23">
        <f t="shared" si="7"/>
        <v>0</v>
      </c>
      <c r="M23" s="24">
        <f t="shared" si="8"/>
        <v>0</v>
      </c>
      <c r="N23" s="92"/>
    </row>
    <row r="24" spans="1:14" s="9" customFormat="1" ht="24.9" customHeight="1" x14ac:dyDescent="0.2">
      <c r="A24" s="25" t="s">
        <v>27</v>
      </c>
      <c r="B24" s="69" t="s">
        <v>347</v>
      </c>
      <c r="C24" s="72">
        <v>30</v>
      </c>
      <c r="D24" s="54" t="s">
        <v>348</v>
      </c>
      <c r="E24" s="253"/>
      <c r="F24" s="95"/>
      <c r="G24" s="99"/>
      <c r="H24" s="99"/>
      <c r="I24" s="92"/>
      <c r="J24" s="21">
        <v>9.5000000000000001E-2</v>
      </c>
      <c r="K24" s="22">
        <f t="shared" si="6"/>
        <v>0</v>
      </c>
      <c r="L24" s="23">
        <f t="shared" si="7"/>
        <v>0</v>
      </c>
      <c r="M24" s="24">
        <f t="shared" si="8"/>
        <v>0</v>
      </c>
      <c r="N24" s="92"/>
    </row>
    <row r="25" spans="1:14" s="9" customFormat="1" ht="27.75" customHeight="1" thickBot="1" x14ac:dyDescent="0.25">
      <c r="A25" s="28" t="s">
        <v>29</v>
      </c>
      <c r="B25" s="69" t="s">
        <v>150</v>
      </c>
      <c r="C25" s="72">
        <v>200</v>
      </c>
      <c r="D25" s="54" t="s">
        <v>78</v>
      </c>
      <c r="E25" s="253"/>
      <c r="F25" s="95"/>
      <c r="G25" s="110"/>
      <c r="H25" s="110"/>
      <c r="I25" s="92"/>
      <c r="J25" s="21">
        <v>9.5000000000000001E-2</v>
      </c>
      <c r="K25" s="22">
        <f t="shared" si="6"/>
        <v>0</v>
      </c>
      <c r="L25" s="23">
        <f t="shared" si="7"/>
        <v>0</v>
      </c>
      <c r="M25" s="24">
        <f t="shared" si="8"/>
        <v>0</v>
      </c>
      <c r="N25" s="92"/>
    </row>
    <row r="26" spans="1:14" s="9" customFormat="1" ht="24" customHeight="1" x14ac:dyDescent="0.2">
      <c r="A26" s="55" t="s">
        <v>30</v>
      </c>
      <c r="B26" s="69" t="s">
        <v>660</v>
      </c>
      <c r="C26" s="72">
        <v>10</v>
      </c>
      <c r="D26" s="54" t="s">
        <v>79</v>
      </c>
      <c r="E26" s="253"/>
      <c r="F26" s="95"/>
      <c r="G26" s="99"/>
      <c r="H26" s="99"/>
      <c r="I26" s="92"/>
      <c r="J26" s="21">
        <v>9.5000000000000001E-2</v>
      </c>
      <c r="K26" s="22">
        <f t="shared" si="6"/>
        <v>0</v>
      </c>
      <c r="L26" s="23">
        <f t="shared" si="7"/>
        <v>0</v>
      </c>
      <c r="M26" s="24">
        <f t="shared" si="8"/>
        <v>0</v>
      </c>
      <c r="N26" s="92"/>
    </row>
    <row r="27" spans="1:14" s="9" customFormat="1" ht="25.5" customHeight="1" x14ac:dyDescent="0.2">
      <c r="A27" s="25" t="s">
        <v>31</v>
      </c>
      <c r="B27" s="69" t="s">
        <v>496</v>
      </c>
      <c r="C27" s="72">
        <v>100</v>
      </c>
      <c r="D27" s="54" t="s">
        <v>497</v>
      </c>
      <c r="E27" s="253"/>
      <c r="F27" s="95"/>
      <c r="G27" s="110"/>
      <c r="H27" s="110"/>
      <c r="I27" s="92"/>
      <c r="J27" s="21">
        <v>9.5000000000000001E-2</v>
      </c>
      <c r="K27" s="22">
        <f t="shared" si="6"/>
        <v>0</v>
      </c>
      <c r="L27" s="23">
        <f t="shared" si="7"/>
        <v>0</v>
      </c>
      <c r="M27" s="24">
        <f t="shared" si="8"/>
        <v>0</v>
      </c>
      <c r="N27" s="92"/>
    </row>
    <row r="28" spans="1:14" s="9" customFormat="1" ht="38.25" customHeight="1" thickBot="1" x14ac:dyDescent="0.25">
      <c r="A28" s="28" t="s">
        <v>32</v>
      </c>
      <c r="B28" s="69" t="s">
        <v>326</v>
      </c>
      <c r="C28" s="72">
        <v>500</v>
      </c>
      <c r="D28" s="54" t="s">
        <v>80</v>
      </c>
      <c r="E28" s="248"/>
      <c r="F28" s="91"/>
      <c r="G28" s="99"/>
      <c r="H28" s="99"/>
      <c r="I28" s="92"/>
      <c r="J28" s="21">
        <v>9.5000000000000001E-2</v>
      </c>
      <c r="K28" s="22">
        <f t="shared" si="6"/>
        <v>0</v>
      </c>
      <c r="L28" s="23">
        <f t="shared" si="7"/>
        <v>0</v>
      </c>
      <c r="M28" s="24">
        <f t="shared" si="8"/>
        <v>0</v>
      </c>
      <c r="N28" s="92"/>
    </row>
    <row r="29" spans="1:14" s="9" customFormat="1" ht="20.399999999999999" x14ac:dyDescent="0.2">
      <c r="A29" s="55" t="s">
        <v>33</v>
      </c>
      <c r="B29" s="250" t="s">
        <v>322</v>
      </c>
      <c r="C29" s="125">
        <v>100</v>
      </c>
      <c r="D29" s="115" t="s">
        <v>152</v>
      </c>
      <c r="E29" s="253"/>
      <c r="F29" s="95"/>
      <c r="G29" s="110"/>
      <c r="H29" s="110"/>
      <c r="I29" s="124"/>
      <c r="J29" s="112">
        <v>9.5000000000000001E-2</v>
      </c>
      <c r="K29" s="97">
        <f t="shared" si="6"/>
        <v>0</v>
      </c>
      <c r="L29" s="113">
        <f t="shared" si="7"/>
        <v>0</v>
      </c>
      <c r="M29" s="114">
        <f t="shared" si="8"/>
        <v>0</v>
      </c>
      <c r="N29" s="124"/>
    </row>
    <row r="30" spans="1:14" s="9" customFormat="1" ht="21.75" customHeight="1" x14ac:dyDescent="0.2">
      <c r="A30" s="25" t="s">
        <v>34</v>
      </c>
      <c r="B30" s="123" t="s">
        <v>486</v>
      </c>
      <c r="C30" s="125">
        <v>20</v>
      </c>
      <c r="D30" s="115" t="s">
        <v>84</v>
      </c>
      <c r="E30" s="253"/>
      <c r="F30" s="95"/>
      <c r="G30" s="110"/>
      <c r="H30" s="110"/>
      <c r="I30" s="124"/>
      <c r="J30" s="112">
        <v>9.5000000000000001E-2</v>
      </c>
      <c r="K30" s="97">
        <f t="shared" si="6"/>
        <v>0</v>
      </c>
      <c r="L30" s="113">
        <f t="shared" si="7"/>
        <v>0</v>
      </c>
      <c r="M30" s="114">
        <f t="shared" si="8"/>
        <v>0</v>
      </c>
      <c r="N30" s="124"/>
    </row>
    <row r="31" spans="1:14" s="9" customFormat="1" ht="21.75" customHeight="1" thickBot="1" x14ac:dyDescent="0.25">
      <c r="A31" s="28" t="s">
        <v>35</v>
      </c>
      <c r="B31" s="67" t="s">
        <v>677</v>
      </c>
      <c r="C31" s="32">
        <v>20</v>
      </c>
      <c r="D31" s="107" t="s">
        <v>653</v>
      </c>
      <c r="E31" s="343"/>
      <c r="F31" s="344"/>
      <c r="G31" s="345"/>
      <c r="H31" s="345"/>
      <c r="I31" s="94"/>
      <c r="J31" s="35">
        <v>9.5000000000000001E-2</v>
      </c>
      <c r="K31" s="34">
        <f t="shared" ref="K31" si="9">I31*J31</f>
        <v>0</v>
      </c>
      <c r="L31" s="36">
        <f t="shared" ref="L31" si="10">I31+K31</f>
        <v>0</v>
      </c>
      <c r="M31" s="37">
        <f t="shared" ref="M31" si="11">$C31*L31</f>
        <v>0</v>
      </c>
      <c r="N31" s="94"/>
    </row>
    <row r="32" spans="1:14" ht="18" customHeight="1" thickBot="1" x14ac:dyDescent="0.3">
      <c r="A32" s="390" t="s">
        <v>436</v>
      </c>
      <c r="B32" s="391"/>
      <c r="C32" s="391"/>
      <c r="D32" s="391"/>
      <c r="E32" s="243">
        <f>SUM(E11:E30)</f>
        <v>0</v>
      </c>
      <c r="F32" s="287"/>
      <c r="G32" s="391" t="s">
        <v>60</v>
      </c>
      <c r="H32" s="391"/>
      <c r="I32" s="391"/>
      <c r="J32" s="391"/>
      <c r="K32" s="391"/>
      <c r="L32" s="412"/>
      <c r="M32" s="39">
        <f>SUM(M11:M31)</f>
        <v>0</v>
      </c>
      <c r="N32"/>
    </row>
  </sheetData>
  <mergeCells count="20">
    <mergeCell ref="A4:M4"/>
    <mergeCell ref="A5:M5"/>
    <mergeCell ref="A6:M6"/>
    <mergeCell ref="E9:E10"/>
    <mergeCell ref="F9:F10"/>
    <mergeCell ref="G9:G10"/>
    <mergeCell ref="I9:I10"/>
    <mergeCell ref="J9:J10"/>
    <mergeCell ref="K9:K10"/>
    <mergeCell ref="L9:L10"/>
    <mergeCell ref="M9:M10"/>
    <mergeCell ref="A8:D8"/>
    <mergeCell ref="E8:M8"/>
    <mergeCell ref="A9:A10"/>
    <mergeCell ref="B9:B10"/>
    <mergeCell ref="C9:C10"/>
    <mergeCell ref="D9:D10"/>
    <mergeCell ref="N9:N10"/>
    <mergeCell ref="A32:D32"/>
    <mergeCell ref="G32:L32"/>
  </mergeCells>
  <phoneticPr fontId="19" type="noConversion"/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Cirila Kosmača Piran&amp;C&amp;"Tahoma,Navadno Ležeče"&amp;8Javno naročilo
SUKCESIVNA DOBAVA ŽIVIL&amp;R&amp;"Tahoma,Krepko"&amp;8OBRAZEC št. 11/12</oddHeader>
    <oddFooter>&amp;C&amp;8stran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List4"/>
  <dimension ref="A1:N31"/>
  <sheetViews>
    <sheetView topLeftCell="A4" zoomScale="110" zoomScaleNormal="110" workbookViewId="0">
      <selection activeCell="H13" sqref="H13"/>
    </sheetView>
  </sheetViews>
  <sheetFormatPr defaultColWidth="9" defaultRowHeight="15" customHeight="1" x14ac:dyDescent="0.25"/>
  <cols>
    <col min="1" max="1" width="8.33203125" style="1" customWidth="1"/>
    <col min="2" max="2" width="26.33203125" style="5" customWidth="1"/>
    <col min="3" max="3" width="7.88671875" style="31" customWidth="1"/>
    <col min="4" max="4" width="6.44140625" style="1" customWidth="1"/>
    <col min="5" max="5" width="13.44140625" style="5" customWidth="1"/>
    <col min="6" max="6" width="10" style="5" customWidth="1"/>
    <col min="7" max="8" width="16.88671875" style="5" customWidth="1"/>
    <col min="9" max="9" width="9.88671875" style="5" customWidth="1"/>
    <col min="10" max="11" width="8" style="5" customWidth="1"/>
    <col min="12" max="12" width="11" style="5" customWidth="1"/>
    <col min="13" max="13" width="13.44140625" style="5" customWidth="1"/>
    <col min="14" max="14" width="17" style="5" customWidth="1"/>
    <col min="15" max="16384" width="9" style="5"/>
  </cols>
  <sheetData>
    <row r="1" spans="1:14" ht="15" customHeight="1" x14ac:dyDescent="0.25">
      <c r="A1" s="217" t="s">
        <v>302</v>
      </c>
      <c r="B1" s="215">
        <f>Rekapitulacija!B1</f>
        <v>0</v>
      </c>
      <c r="M1" s="5" t="s">
        <v>303</v>
      </c>
    </row>
    <row r="2" spans="1:14" ht="15" customHeight="1" x14ac:dyDescent="0.25">
      <c r="B2" s="216">
        <f>Rekapitulacija!B2</f>
        <v>0</v>
      </c>
    </row>
    <row r="3" spans="1:14" ht="22.5" customHeight="1" x14ac:dyDescent="0.25">
      <c r="B3" s="216">
        <f>Rekapitulacija!B3</f>
        <v>0</v>
      </c>
      <c r="C3" s="3"/>
      <c r="D3" s="7"/>
      <c r="E3" s="4"/>
      <c r="F3" s="4"/>
      <c r="G3" s="2"/>
      <c r="H3" s="2"/>
      <c r="I3" s="4"/>
      <c r="J3" s="4"/>
      <c r="K3" s="4"/>
      <c r="L3" s="4"/>
      <c r="N3" s="4"/>
    </row>
    <row r="4" spans="1:14" s="6" customFormat="1" ht="19.5" customHeight="1" x14ac:dyDescent="0.2">
      <c r="A4" s="378" t="s">
        <v>360</v>
      </c>
      <c r="B4" s="378"/>
      <c r="C4" s="378"/>
      <c r="D4" s="378"/>
      <c r="E4" s="378"/>
      <c r="F4" s="378"/>
      <c r="G4" s="378"/>
      <c r="H4" s="378"/>
      <c r="I4" s="378"/>
      <c r="J4" s="378"/>
      <c r="K4" s="378"/>
      <c r="L4" s="378"/>
      <c r="M4" s="378"/>
    </row>
    <row r="5" spans="1:14" s="6" customFormat="1" ht="19.5" customHeight="1" x14ac:dyDescent="0.2">
      <c r="A5" s="379" t="s">
        <v>153</v>
      </c>
      <c r="B5" s="379"/>
      <c r="C5" s="379"/>
      <c r="D5" s="379"/>
      <c r="E5" s="379"/>
      <c r="F5" s="379"/>
      <c r="G5" s="379"/>
      <c r="H5" s="379"/>
      <c r="I5" s="379"/>
      <c r="J5" s="379"/>
      <c r="K5" s="379"/>
      <c r="L5" s="379"/>
      <c r="M5" s="379"/>
    </row>
    <row r="6" spans="1:14" s="6" customFormat="1" ht="19.5" customHeight="1" x14ac:dyDescent="0.2">
      <c r="A6" s="380" t="s">
        <v>148</v>
      </c>
      <c r="B6" s="381"/>
      <c r="C6" s="381"/>
      <c r="D6" s="381"/>
      <c r="E6" s="381"/>
      <c r="F6" s="381"/>
      <c r="G6" s="381"/>
      <c r="H6" s="381"/>
      <c r="I6" s="381"/>
      <c r="J6" s="381"/>
      <c r="K6" s="381"/>
      <c r="L6" s="381"/>
      <c r="M6" s="381"/>
    </row>
    <row r="7" spans="1:14" s="9" customFormat="1" ht="22.5" customHeight="1" thickBot="1" x14ac:dyDescent="0.25">
      <c r="A7" s="7"/>
      <c r="B7" s="5"/>
      <c r="C7" s="8"/>
      <c r="D7" s="1"/>
      <c r="E7" s="5"/>
      <c r="F7" s="5"/>
      <c r="G7" s="5"/>
      <c r="H7" s="5"/>
      <c r="I7" s="5"/>
      <c r="J7" s="5"/>
      <c r="K7" s="5"/>
      <c r="L7" s="5"/>
      <c r="N7" s="5"/>
    </row>
    <row r="8" spans="1:14" s="9" customFormat="1" ht="20.25" customHeight="1" thickBot="1" x14ac:dyDescent="0.25">
      <c r="A8" s="392" t="s">
        <v>189</v>
      </c>
      <c r="B8" s="393"/>
      <c r="C8" s="393"/>
      <c r="D8" s="394"/>
      <c r="E8" s="442"/>
      <c r="F8" s="393"/>
      <c r="G8" s="393"/>
      <c r="H8" s="393"/>
      <c r="I8" s="393"/>
      <c r="J8" s="393"/>
      <c r="K8" s="393"/>
      <c r="L8" s="393"/>
      <c r="M8" s="394"/>
    </row>
    <row r="9" spans="1:14" s="10" customFormat="1" ht="27" customHeight="1" x14ac:dyDescent="0.2">
      <c r="A9" s="395" t="s">
        <v>440</v>
      </c>
      <c r="B9" s="397" t="s">
        <v>1</v>
      </c>
      <c r="C9" s="404" t="s">
        <v>2</v>
      </c>
      <c r="D9" s="397" t="s">
        <v>3</v>
      </c>
      <c r="E9" s="382" t="s">
        <v>304</v>
      </c>
      <c r="F9" s="384" t="s">
        <v>5</v>
      </c>
      <c r="G9" s="386" t="s">
        <v>6</v>
      </c>
      <c r="H9" s="142" t="s">
        <v>308</v>
      </c>
      <c r="I9" s="382" t="s">
        <v>7</v>
      </c>
      <c r="J9" s="382" t="s">
        <v>8</v>
      </c>
      <c r="K9" s="382" t="s">
        <v>9</v>
      </c>
      <c r="L9" s="382" t="s">
        <v>10</v>
      </c>
      <c r="M9" s="388" t="s">
        <v>11</v>
      </c>
      <c r="N9" s="382" t="s">
        <v>306</v>
      </c>
    </row>
    <row r="10" spans="1:14" s="10" customFormat="1" ht="31.5" customHeight="1" thickBot="1" x14ac:dyDescent="0.25">
      <c r="A10" s="396"/>
      <c r="B10" s="398"/>
      <c r="C10" s="405"/>
      <c r="D10" s="398"/>
      <c r="E10" s="408"/>
      <c r="F10" s="385"/>
      <c r="G10" s="387"/>
      <c r="H10" s="143" t="s">
        <v>309</v>
      </c>
      <c r="I10" s="383"/>
      <c r="J10" s="383"/>
      <c r="K10" s="383"/>
      <c r="L10" s="383"/>
      <c r="M10" s="389"/>
      <c r="N10" s="383"/>
    </row>
    <row r="11" spans="1:14" s="9" customFormat="1" ht="24.75" customHeight="1" x14ac:dyDescent="0.2">
      <c r="A11" s="55" t="s">
        <v>14</v>
      </c>
      <c r="B11" s="68" t="s">
        <v>498</v>
      </c>
      <c r="C11" s="71">
        <v>100</v>
      </c>
      <c r="D11" s="46" t="s">
        <v>66</v>
      </c>
      <c r="E11" s="256"/>
      <c r="F11" s="106"/>
      <c r="G11" s="16"/>
      <c r="H11" s="16"/>
      <c r="I11" s="101"/>
      <c r="J11" s="162">
        <v>9.5000000000000001E-2</v>
      </c>
      <c r="K11" s="201">
        <f t="shared" ref="K11" si="0">I11*J11</f>
        <v>0</v>
      </c>
      <c r="L11" s="161">
        <f t="shared" ref="L11" si="1">I11+K11</f>
        <v>0</v>
      </c>
      <c r="M11" s="255">
        <f t="shared" ref="M11" si="2">$C11*L11</f>
        <v>0</v>
      </c>
      <c r="N11" s="101"/>
    </row>
    <row r="12" spans="1:14" s="9" customFormat="1" ht="39.9" customHeight="1" x14ac:dyDescent="0.2">
      <c r="A12" s="117" t="s">
        <v>15</v>
      </c>
      <c r="B12" s="69" t="s">
        <v>499</v>
      </c>
      <c r="C12" s="118">
        <v>10</v>
      </c>
      <c r="D12" s="119" t="s">
        <v>66</v>
      </c>
      <c r="E12" s="256"/>
      <c r="F12" s="120"/>
      <c r="G12" s="121"/>
      <c r="H12" s="121"/>
      <c r="I12" s="122"/>
      <c r="J12" s="21">
        <v>9.5000000000000001E-2</v>
      </c>
      <c r="K12" s="22">
        <f t="shared" ref="K12" si="3">I12*J12</f>
        <v>0</v>
      </c>
      <c r="L12" s="23">
        <f t="shared" ref="L12" si="4">I12+K12</f>
        <v>0</v>
      </c>
      <c r="M12" s="24">
        <f t="shared" ref="M12" si="5">$C12*L12</f>
        <v>0</v>
      </c>
      <c r="N12" s="122"/>
    </row>
    <row r="13" spans="1:14" s="9" customFormat="1" ht="24" customHeight="1" x14ac:dyDescent="0.2">
      <c r="A13" s="25" t="s">
        <v>16</v>
      </c>
      <c r="B13" s="69" t="s">
        <v>500</v>
      </c>
      <c r="C13" s="72">
        <v>100</v>
      </c>
      <c r="D13" s="48" t="s">
        <v>66</v>
      </c>
      <c r="E13" s="248"/>
      <c r="F13" s="28"/>
      <c r="G13" s="30"/>
      <c r="H13" s="30"/>
      <c r="I13" s="102"/>
      <c r="J13" s="21">
        <v>9.5000000000000001E-2</v>
      </c>
      <c r="K13" s="22">
        <f t="shared" ref="K13:K18" si="6">I13*J13</f>
        <v>0</v>
      </c>
      <c r="L13" s="23">
        <f t="shared" ref="L13:L18" si="7">I13+K13</f>
        <v>0</v>
      </c>
      <c r="M13" s="24">
        <f t="shared" ref="M13:M18" si="8">$C13*L13</f>
        <v>0</v>
      </c>
      <c r="N13" s="102"/>
    </row>
    <row r="14" spans="1:14" s="9" customFormat="1" ht="30" customHeight="1" x14ac:dyDescent="0.2">
      <c r="A14" s="117" t="s">
        <v>17</v>
      </c>
      <c r="B14" s="69" t="s">
        <v>501</v>
      </c>
      <c r="C14" s="72">
        <v>30</v>
      </c>
      <c r="D14" s="48" t="s">
        <v>66</v>
      </c>
      <c r="E14" s="248"/>
      <c r="F14" s="28"/>
      <c r="G14" s="99"/>
      <c r="H14" s="99"/>
      <c r="I14" s="102"/>
      <c r="J14" s="21">
        <v>9.5000000000000001E-2</v>
      </c>
      <c r="K14" s="22">
        <f t="shared" si="6"/>
        <v>0</v>
      </c>
      <c r="L14" s="23">
        <f t="shared" si="7"/>
        <v>0</v>
      </c>
      <c r="M14" s="24">
        <f t="shared" si="8"/>
        <v>0</v>
      </c>
      <c r="N14" s="102"/>
    </row>
    <row r="15" spans="1:14" s="9" customFormat="1" ht="30" customHeight="1" x14ac:dyDescent="0.2">
      <c r="A15" s="117" t="s">
        <v>18</v>
      </c>
      <c r="B15" s="69" t="s">
        <v>157</v>
      </c>
      <c r="C15" s="72">
        <v>100</v>
      </c>
      <c r="D15" s="48" t="s">
        <v>66</v>
      </c>
      <c r="E15" s="248"/>
      <c r="F15" s="28"/>
      <c r="G15" s="99"/>
      <c r="H15" s="99"/>
      <c r="I15" s="102"/>
      <c r="J15" s="21">
        <v>9.5000000000000001E-2</v>
      </c>
      <c r="K15" s="22">
        <f t="shared" si="6"/>
        <v>0</v>
      </c>
      <c r="L15" s="23">
        <f t="shared" si="7"/>
        <v>0</v>
      </c>
      <c r="M15" s="24">
        <f t="shared" si="8"/>
        <v>0</v>
      </c>
      <c r="N15" s="102"/>
    </row>
    <row r="16" spans="1:14" s="9" customFormat="1" ht="30" customHeight="1" x14ac:dyDescent="0.2">
      <c r="A16" s="25" t="s">
        <v>19</v>
      </c>
      <c r="B16" s="69" t="s">
        <v>324</v>
      </c>
      <c r="C16" s="72">
        <v>50</v>
      </c>
      <c r="D16" s="48" t="s">
        <v>66</v>
      </c>
      <c r="E16" s="248"/>
      <c r="F16" s="28"/>
      <c r="G16" s="99"/>
      <c r="H16" s="99"/>
      <c r="I16" s="102"/>
      <c r="J16" s="21">
        <v>9.5000000000000001E-2</v>
      </c>
      <c r="K16" s="22">
        <f t="shared" si="6"/>
        <v>0</v>
      </c>
      <c r="L16" s="23">
        <f t="shared" si="7"/>
        <v>0</v>
      </c>
      <c r="M16" s="24">
        <f t="shared" si="8"/>
        <v>0</v>
      </c>
      <c r="N16" s="102"/>
    </row>
    <row r="17" spans="1:14" s="9" customFormat="1" ht="30" customHeight="1" x14ac:dyDescent="0.2">
      <c r="A17" s="117" t="s">
        <v>20</v>
      </c>
      <c r="B17" s="241" t="s">
        <v>678</v>
      </c>
      <c r="C17" s="337">
        <v>20</v>
      </c>
      <c r="D17" s="454" t="s">
        <v>66</v>
      </c>
      <c r="E17" s="312"/>
      <c r="F17" s="313"/>
      <c r="G17" s="314"/>
      <c r="H17" s="314"/>
      <c r="I17" s="308"/>
      <c r="J17" s="21">
        <v>9.5000000000000001E-2</v>
      </c>
      <c r="K17" s="22">
        <f t="shared" si="6"/>
        <v>0</v>
      </c>
      <c r="L17" s="23">
        <f t="shared" si="7"/>
        <v>0</v>
      </c>
      <c r="M17" s="24">
        <f t="shared" si="8"/>
        <v>0</v>
      </c>
      <c r="N17" s="102"/>
    </row>
    <row r="18" spans="1:14" s="9" customFormat="1" ht="30" customHeight="1" x14ac:dyDescent="0.2">
      <c r="A18" s="25" t="s">
        <v>21</v>
      </c>
      <c r="B18" s="241" t="s">
        <v>679</v>
      </c>
      <c r="C18" s="337">
        <v>10</v>
      </c>
      <c r="D18" s="454" t="s">
        <v>66</v>
      </c>
      <c r="E18" s="312"/>
      <c r="F18" s="313"/>
      <c r="G18" s="314"/>
      <c r="H18" s="314"/>
      <c r="I18" s="308"/>
      <c r="J18" s="21">
        <v>9.5000000000000001E-2</v>
      </c>
      <c r="K18" s="22">
        <f t="shared" si="6"/>
        <v>0</v>
      </c>
      <c r="L18" s="23">
        <f t="shared" si="7"/>
        <v>0</v>
      </c>
      <c r="M18" s="24">
        <f t="shared" si="8"/>
        <v>0</v>
      </c>
      <c r="N18" s="102"/>
    </row>
    <row r="19" spans="1:14" s="9" customFormat="1" ht="19.5" customHeight="1" x14ac:dyDescent="0.2">
      <c r="A19" s="117" t="s">
        <v>22</v>
      </c>
      <c r="B19" s="241" t="s">
        <v>154</v>
      </c>
      <c r="C19" s="337">
        <v>500</v>
      </c>
      <c r="D19" s="338" t="s">
        <v>66</v>
      </c>
      <c r="E19" s="248"/>
      <c r="F19" s="28"/>
      <c r="G19" s="99"/>
      <c r="H19" s="99"/>
      <c r="I19" s="102"/>
      <c r="J19" s="21">
        <v>9.5000000000000001E-2</v>
      </c>
      <c r="K19" s="22">
        <f t="shared" ref="K19:K28" si="9">I19*J19</f>
        <v>0</v>
      </c>
      <c r="L19" s="23">
        <f t="shared" ref="L19:L28" si="10">I19+K19</f>
        <v>0</v>
      </c>
      <c r="M19" s="24">
        <f t="shared" ref="M19:M28" si="11">$C19*L19</f>
        <v>0</v>
      </c>
      <c r="N19" s="102"/>
    </row>
    <row r="20" spans="1:14" s="9" customFormat="1" ht="24" customHeight="1" x14ac:dyDescent="0.2">
      <c r="A20" s="117" t="s">
        <v>23</v>
      </c>
      <c r="B20" s="241" t="s">
        <v>502</v>
      </c>
      <c r="C20" s="337">
        <v>200</v>
      </c>
      <c r="D20" s="454" t="s">
        <v>66</v>
      </c>
      <c r="E20" s="248"/>
      <c r="F20" s="28"/>
      <c r="G20" s="99"/>
      <c r="H20" s="99"/>
      <c r="I20" s="102"/>
      <c r="J20" s="21">
        <v>9.5000000000000001E-2</v>
      </c>
      <c r="K20" s="22">
        <f t="shared" si="9"/>
        <v>0</v>
      </c>
      <c r="L20" s="23">
        <f t="shared" si="10"/>
        <v>0</v>
      </c>
      <c r="M20" s="24">
        <f t="shared" si="11"/>
        <v>0</v>
      </c>
      <c r="N20" s="102"/>
    </row>
    <row r="21" spans="1:14" s="9" customFormat="1" ht="18.75" customHeight="1" x14ac:dyDescent="0.2">
      <c r="A21" s="25" t="s">
        <v>24</v>
      </c>
      <c r="B21" s="241" t="s">
        <v>155</v>
      </c>
      <c r="C21" s="337">
        <v>50</v>
      </c>
      <c r="D21" s="454" t="s">
        <v>66</v>
      </c>
      <c r="E21" s="309"/>
      <c r="F21" s="310"/>
      <c r="G21" s="311"/>
      <c r="H21" s="311"/>
      <c r="I21" s="304"/>
      <c r="J21" s="21">
        <v>9.5000000000000001E-2</v>
      </c>
      <c r="K21" s="22">
        <f t="shared" si="9"/>
        <v>0</v>
      </c>
      <c r="L21" s="23">
        <f t="shared" si="10"/>
        <v>0</v>
      </c>
      <c r="M21" s="24">
        <f t="shared" si="11"/>
        <v>0</v>
      </c>
      <c r="N21" s="102"/>
    </row>
    <row r="22" spans="1:14" s="9" customFormat="1" ht="18.75" customHeight="1" x14ac:dyDescent="0.2">
      <c r="A22" s="117" t="s">
        <v>25</v>
      </c>
      <c r="B22" s="241" t="s">
        <v>503</v>
      </c>
      <c r="C22" s="337">
        <v>80</v>
      </c>
      <c r="D22" s="454" t="s">
        <v>66</v>
      </c>
      <c r="E22" s="248"/>
      <c r="F22" s="28"/>
      <c r="G22" s="99"/>
      <c r="H22" s="99"/>
      <c r="I22" s="102"/>
      <c r="J22" s="21">
        <v>9.5000000000000001E-2</v>
      </c>
      <c r="K22" s="22">
        <f t="shared" si="9"/>
        <v>0</v>
      </c>
      <c r="L22" s="23">
        <f t="shared" si="10"/>
        <v>0</v>
      </c>
      <c r="M22" s="24">
        <f t="shared" si="11"/>
        <v>0</v>
      </c>
      <c r="N22" s="102"/>
    </row>
    <row r="23" spans="1:14" s="9" customFormat="1" ht="17.25" customHeight="1" x14ac:dyDescent="0.2">
      <c r="A23" s="25" t="s">
        <v>26</v>
      </c>
      <c r="B23" s="241" t="s">
        <v>323</v>
      </c>
      <c r="C23" s="337">
        <v>300</v>
      </c>
      <c r="D23" s="454" t="s">
        <v>321</v>
      </c>
      <c r="E23" s="248"/>
      <c r="F23" s="28"/>
      <c r="G23" s="99"/>
      <c r="H23" s="99"/>
      <c r="I23" s="102"/>
      <c r="J23" s="21">
        <v>9.5000000000000001E-2</v>
      </c>
      <c r="K23" s="22">
        <f t="shared" si="9"/>
        <v>0</v>
      </c>
      <c r="L23" s="23">
        <f t="shared" si="10"/>
        <v>0</v>
      </c>
      <c r="M23" s="24">
        <f t="shared" si="11"/>
        <v>0</v>
      </c>
      <c r="N23" s="102"/>
    </row>
    <row r="24" spans="1:14" s="9" customFormat="1" ht="23.25" customHeight="1" x14ac:dyDescent="0.2">
      <c r="A24" s="117" t="s">
        <v>27</v>
      </c>
      <c r="B24" s="241" t="s">
        <v>156</v>
      </c>
      <c r="C24" s="337">
        <v>800</v>
      </c>
      <c r="D24" s="454" t="s">
        <v>66</v>
      </c>
      <c r="E24" s="342"/>
      <c r="F24" s="28"/>
      <c r="G24" s="29"/>
      <c r="H24" s="29"/>
      <c r="I24" s="92"/>
      <c r="J24" s="21">
        <v>9.5000000000000001E-2</v>
      </c>
      <c r="K24" s="22">
        <f t="shared" si="9"/>
        <v>0</v>
      </c>
      <c r="L24" s="23">
        <f t="shared" si="10"/>
        <v>0</v>
      </c>
      <c r="M24" s="24">
        <f t="shared" si="11"/>
        <v>0</v>
      </c>
      <c r="N24" s="102"/>
    </row>
    <row r="25" spans="1:14" s="9" customFormat="1" ht="20.25" customHeight="1" x14ac:dyDescent="0.2">
      <c r="A25" s="117" t="s">
        <v>29</v>
      </c>
      <c r="B25" s="241" t="s">
        <v>504</v>
      </c>
      <c r="C25" s="337">
        <v>50</v>
      </c>
      <c r="D25" s="454" t="s">
        <v>66</v>
      </c>
      <c r="E25" s="342"/>
      <c r="F25" s="28"/>
      <c r="G25" s="29"/>
      <c r="H25" s="29"/>
      <c r="I25" s="92"/>
      <c r="J25" s="21">
        <v>9.5000000000000001E-2</v>
      </c>
      <c r="K25" s="22">
        <f t="shared" si="9"/>
        <v>0</v>
      </c>
      <c r="L25" s="23">
        <f t="shared" si="10"/>
        <v>0</v>
      </c>
      <c r="M25" s="24">
        <f t="shared" si="11"/>
        <v>0</v>
      </c>
      <c r="N25" s="102"/>
    </row>
    <row r="26" spans="1:14" s="9" customFormat="1" ht="30.75" customHeight="1" x14ac:dyDescent="0.2">
      <c r="A26" s="25" t="s">
        <v>30</v>
      </c>
      <c r="B26" s="241" t="s">
        <v>505</v>
      </c>
      <c r="C26" s="337">
        <v>800</v>
      </c>
      <c r="D26" s="454" t="s">
        <v>66</v>
      </c>
      <c r="E26" s="248"/>
      <c r="F26" s="28"/>
      <c r="G26" s="99"/>
      <c r="H26" s="99"/>
      <c r="I26" s="102"/>
      <c r="J26" s="21">
        <v>9.5000000000000001E-2</v>
      </c>
      <c r="K26" s="22">
        <f t="shared" si="9"/>
        <v>0</v>
      </c>
      <c r="L26" s="23">
        <f t="shared" si="10"/>
        <v>0</v>
      </c>
      <c r="M26" s="24">
        <f t="shared" si="11"/>
        <v>0</v>
      </c>
      <c r="N26" s="102"/>
    </row>
    <row r="27" spans="1:14" s="9" customFormat="1" ht="16.5" customHeight="1" x14ac:dyDescent="0.2">
      <c r="A27" s="117" t="s">
        <v>31</v>
      </c>
      <c r="B27" s="241" t="s">
        <v>325</v>
      </c>
      <c r="C27" s="455">
        <v>80</v>
      </c>
      <c r="D27" s="454" t="s">
        <v>321</v>
      </c>
      <c r="E27" s="253"/>
      <c r="F27" s="191"/>
      <c r="G27" s="110"/>
      <c r="H27" s="110"/>
      <c r="I27" s="192"/>
      <c r="J27" s="21">
        <v>9.5000000000000001E-2</v>
      </c>
      <c r="K27" s="22">
        <f t="shared" si="9"/>
        <v>0</v>
      </c>
      <c r="L27" s="23">
        <f t="shared" si="10"/>
        <v>0</v>
      </c>
      <c r="M27" s="24">
        <f t="shared" si="11"/>
        <v>0</v>
      </c>
      <c r="N27" s="192"/>
    </row>
    <row r="28" spans="1:14" s="9" customFormat="1" ht="17.25" customHeight="1" x14ac:dyDescent="0.2">
      <c r="A28" s="49" t="s">
        <v>32</v>
      </c>
      <c r="B28" s="250" t="s">
        <v>158</v>
      </c>
      <c r="C28" s="455">
        <v>40</v>
      </c>
      <c r="D28" s="454" t="s">
        <v>66</v>
      </c>
      <c r="E28" s="253"/>
      <c r="F28" s="191"/>
      <c r="G28" s="110"/>
      <c r="H28" s="110"/>
      <c r="I28" s="192"/>
      <c r="J28" s="112">
        <v>9.5000000000000001E-2</v>
      </c>
      <c r="K28" s="97">
        <f t="shared" si="9"/>
        <v>0</v>
      </c>
      <c r="L28" s="113">
        <f t="shared" si="10"/>
        <v>0</v>
      </c>
      <c r="M28" s="114">
        <f t="shared" si="11"/>
        <v>0</v>
      </c>
      <c r="N28" s="192"/>
    </row>
    <row r="29" spans="1:14" s="9" customFormat="1" ht="17.25" customHeight="1" x14ac:dyDescent="0.2">
      <c r="A29" s="28" t="s">
        <v>33</v>
      </c>
      <c r="B29" s="241" t="s">
        <v>654</v>
      </c>
      <c r="C29" s="337">
        <v>200</v>
      </c>
      <c r="D29" s="321" t="s">
        <v>66</v>
      </c>
      <c r="E29" s="248"/>
      <c r="F29" s="28"/>
      <c r="G29" s="99"/>
      <c r="H29" s="99"/>
      <c r="I29" s="102"/>
      <c r="J29" s="112">
        <v>9.5000000000000001E-2</v>
      </c>
      <c r="K29" s="97">
        <f t="shared" ref="K29:K30" si="12">I29*J29</f>
        <v>0</v>
      </c>
      <c r="L29" s="113">
        <f t="shared" ref="L29:L30" si="13">I29+K29</f>
        <v>0</v>
      </c>
      <c r="M29" s="114">
        <f t="shared" ref="M29:M30" si="14">$C29*L29</f>
        <v>0</v>
      </c>
      <c r="N29" s="346"/>
    </row>
    <row r="30" spans="1:14" s="9" customFormat="1" ht="23.4" customHeight="1" thickBot="1" x14ac:dyDescent="0.25">
      <c r="A30" s="107" t="s">
        <v>655</v>
      </c>
      <c r="B30" s="456" t="s">
        <v>656</v>
      </c>
      <c r="C30" s="457">
        <v>700</v>
      </c>
      <c r="D30" s="458" t="s">
        <v>657</v>
      </c>
      <c r="E30" s="347"/>
      <c r="F30" s="107"/>
      <c r="G30" s="100"/>
      <c r="H30" s="100"/>
      <c r="I30" s="103"/>
      <c r="J30" s="35">
        <v>9.5000000000000001E-2</v>
      </c>
      <c r="K30" s="34">
        <f t="shared" si="12"/>
        <v>0</v>
      </c>
      <c r="L30" s="36">
        <f t="shared" si="13"/>
        <v>0</v>
      </c>
      <c r="M30" s="37">
        <f t="shared" si="14"/>
        <v>0</v>
      </c>
      <c r="N30" s="103"/>
    </row>
    <row r="31" spans="1:14" ht="23.25" customHeight="1" thickBot="1" x14ac:dyDescent="0.3">
      <c r="A31" s="390" t="s">
        <v>436</v>
      </c>
      <c r="B31" s="391"/>
      <c r="C31" s="391"/>
      <c r="D31" s="412"/>
      <c r="E31" s="243">
        <f>SUM(E3:E28)</f>
        <v>0</v>
      </c>
      <c r="F31" s="287"/>
      <c r="G31" s="391" t="s">
        <v>61</v>
      </c>
      <c r="H31" s="391"/>
      <c r="I31" s="391"/>
      <c r="J31" s="391"/>
      <c r="K31" s="391"/>
      <c r="L31" s="412"/>
      <c r="M31" s="39">
        <f>SUM(M3:M30)</f>
        <v>0</v>
      </c>
      <c r="N31"/>
    </row>
  </sheetData>
  <mergeCells count="20">
    <mergeCell ref="A31:D31"/>
    <mergeCell ref="G31:L31"/>
    <mergeCell ref="A4:M4"/>
    <mergeCell ref="A5:M5"/>
    <mergeCell ref="A6:M6"/>
    <mergeCell ref="E9:E10"/>
    <mergeCell ref="F9:F10"/>
    <mergeCell ref="G9:G10"/>
    <mergeCell ref="I9:I10"/>
    <mergeCell ref="J9:J10"/>
    <mergeCell ref="K9:K10"/>
    <mergeCell ref="L9:L10"/>
    <mergeCell ref="M9:M10"/>
    <mergeCell ref="N9:N10"/>
    <mergeCell ref="A8:D8"/>
    <mergeCell ref="E8:M8"/>
    <mergeCell ref="A9:A10"/>
    <mergeCell ref="B9:B10"/>
    <mergeCell ref="C9:C10"/>
    <mergeCell ref="D9:D10"/>
  </mergeCells>
  <phoneticPr fontId="8" type="noConversion"/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Cirila Kosmača Piran&amp;C&amp;"Tahoma,Navadno Ležeče"&amp;8Javno naročilo
SUKCESIVNA DOBAVA ŽIVIL&amp;R&amp;"Tahoma,Krepko"&amp;8OBRAZEC št. 11/13</oddHeader>
    <oddFooter>&amp;C&amp;8stran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List5"/>
  <dimension ref="A1:N27"/>
  <sheetViews>
    <sheetView topLeftCell="A10" zoomScaleNormal="120" workbookViewId="0">
      <selection activeCell="E16" sqref="E16"/>
    </sheetView>
  </sheetViews>
  <sheetFormatPr defaultColWidth="9" defaultRowHeight="15" customHeight="1" x14ac:dyDescent="0.25"/>
  <cols>
    <col min="1" max="1" width="8.109375" style="1" customWidth="1"/>
    <col min="2" max="2" width="24.88671875" style="5" customWidth="1"/>
    <col min="3" max="3" width="7.88671875" style="31" customWidth="1"/>
    <col min="4" max="4" width="6.44140625" style="1" customWidth="1"/>
    <col min="5" max="5" width="13.44140625" style="5" customWidth="1"/>
    <col min="6" max="6" width="10" style="5" customWidth="1"/>
    <col min="7" max="7" width="16.88671875" style="5" customWidth="1"/>
    <col min="8" max="9" width="9.88671875" style="5" customWidth="1"/>
    <col min="10" max="11" width="8" style="5" customWidth="1"/>
    <col min="12" max="12" width="11" style="5" customWidth="1"/>
    <col min="13" max="13" width="13.44140625" style="5" customWidth="1"/>
    <col min="14" max="14" width="18.88671875" style="5" customWidth="1"/>
    <col min="15" max="16384" width="9" style="5"/>
  </cols>
  <sheetData>
    <row r="1" spans="1:14" ht="14.25" customHeight="1" x14ac:dyDescent="0.25">
      <c r="A1" s="217" t="s">
        <v>302</v>
      </c>
      <c r="B1" s="215">
        <f>Rekapitulacija!B1</f>
        <v>0</v>
      </c>
      <c r="C1" s="3"/>
      <c r="D1" s="7"/>
      <c r="E1" s="4"/>
      <c r="F1" s="4"/>
      <c r="G1" s="2"/>
      <c r="H1" s="2"/>
      <c r="I1" s="4"/>
      <c r="J1" s="4"/>
      <c r="K1" s="4"/>
      <c r="L1" s="4"/>
      <c r="M1" s="5" t="s">
        <v>303</v>
      </c>
      <c r="N1" s="4"/>
    </row>
    <row r="2" spans="1:14" ht="14.25" customHeight="1" x14ac:dyDescent="0.25">
      <c r="B2" s="216">
        <f>Rekapitulacija!B2</f>
        <v>0</v>
      </c>
      <c r="C2" s="3"/>
      <c r="D2" s="7"/>
      <c r="E2" s="4"/>
      <c r="F2" s="4"/>
      <c r="G2" s="2"/>
      <c r="H2" s="2"/>
      <c r="I2" s="4"/>
      <c r="J2" s="4"/>
      <c r="K2" s="4"/>
      <c r="L2" s="4"/>
      <c r="N2" s="4"/>
    </row>
    <row r="3" spans="1:14" ht="14.25" customHeight="1" x14ac:dyDescent="0.25">
      <c r="B3" s="216">
        <f>Rekapitulacija!B3</f>
        <v>0</v>
      </c>
      <c r="C3" s="3"/>
      <c r="D3" s="7"/>
      <c r="E3" s="4"/>
      <c r="F3" s="4"/>
      <c r="G3" s="2"/>
      <c r="H3" s="2"/>
      <c r="I3" s="4"/>
      <c r="J3" s="4"/>
      <c r="K3" s="4"/>
      <c r="L3" s="4"/>
      <c r="N3" s="4"/>
    </row>
    <row r="4" spans="1:14" s="6" customFormat="1" ht="19.5" customHeight="1" x14ac:dyDescent="0.2">
      <c r="A4" s="378" t="s">
        <v>360</v>
      </c>
      <c r="B4" s="378"/>
      <c r="C4" s="378"/>
      <c r="D4" s="378"/>
      <c r="E4" s="378"/>
      <c r="F4" s="378"/>
      <c r="G4" s="378"/>
      <c r="H4" s="378"/>
      <c r="I4" s="378"/>
      <c r="J4" s="378"/>
      <c r="K4" s="378"/>
      <c r="L4" s="378"/>
      <c r="M4" s="378"/>
    </row>
    <row r="5" spans="1:14" s="6" customFormat="1" ht="19.5" customHeight="1" x14ac:dyDescent="0.2">
      <c r="A5" s="379" t="s">
        <v>517</v>
      </c>
      <c r="B5" s="379"/>
      <c r="C5" s="379"/>
      <c r="D5" s="379"/>
      <c r="E5" s="379"/>
      <c r="F5" s="379"/>
      <c r="G5" s="379"/>
      <c r="H5" s="379"/>
      <c r="I5" s="379"/>
      <c r="J5" s="379"/>
      <c r="K5" s="379"/>
      <c r="L5" s="379"/>
      <c r="M5" s="379"/>
    </row>
    <row r="6" spans="1:14" s="6" customFormat="1" ht="19.5" customHeight="1" x14ac:dyDescent="0.2">
      <c r="A6" s="380" t="s">
        <v>171</v>
      </c>
      <c r="B6" s="381"/>
      <c r="C6" s="381"/>
      <c r="D6" s="381"/>
      <c r="E6" s="381"/>
      <c r="F6" s="381"/>
      <c r="G6" s="381"/>
      <c r="H6" s="381"/>
      <c r="I6" s="381"/>
      <c r="J6" s="381"/>
      <c r="K6" s="381"/>
      <c r="L6" s="381"/>
      <c r="M6" s="381"/>
    </row>
    <row r="7" spans="1:14" s="9" customFormat="1" ht="20.25" customHeight="1" thickBot="1" x14ac:dyDescent="0.25">
      <c r="A7" s="7"/>
      <c r="B7" s="5"/>
      <c r="C7" s="8"/>
      <c r="D7" s="1"/>
      <c r="E7" s="5"/>
      <c r="F7" s="5"/>
      <c r="G7" s="5"/>
      <c r="H7" s="5"/>
      <c r="I7" s="5"/>
      <c r="J7" s="5"/>
      <c r="K7" s="5"/>
      <c r="L7" s="5"/>
      <c r="N7" s="5"/>
    </row>
    <row r="8" spans="1:14" s="9" customFormat="1" ht="20.25" customHeight="1" thickBot="1" x14ac:dyDescent="0.25">
      <c r="A8" s="392" t="s">
        <v>189</v>
      </c>
      <c r="B8" s="393"/>
      <c r="C8" s="393"/>
      <c r="D8" s="394"/>
      <c r="E8" s="393"/>
      <c r="F8" s="393"/>
      <c r="G8" s="393"/>
      <c r="H8" s="393"/>
      <c r="I8" s="393"/>
      <c r="J8" s="393"/>
      <c r="K8" s="393"/>
      <c r="L8" s="393"/>
      <c r="M8" s="394"/>
    </row>
    <row r="9" spans="1:14" s="10" customFormat="1" ht="27" customHeight="1" x14ac:dyDescent="0.2">
      <c r="A9" s="395" t="s">
        <v>440</v>
      </c>
      <c r="B9" s="397" t="s">
        <v>1</v>
      </c>
      <c r="C9" s="404" t="s">
        <v>2</v>
      </c>
      <c r="D9" s="397" t="s">
        <v>3</v>
      </c>
      <c r="E9" s="382" t="s">
        <v>304</v>
      </c>
      <c r="F9" s="384" t="s">
        <v>5</v>
      </c>
      <c r="G9" s="386" t="s">
        <v>6</v>
      </c>
      <c r="H9" s="142" t="s">
        <v>308</v>
      </c>
      <c r="I9" s="382" t="s">
        <v>7</v>
      </c>
      <c r="J9" s="382" t="s">
        <v>8</v>
      </c>
      <c r="K9" s="382" t="s">
        <v>9</v>
      </c>
      <c r="L9" s="382" t="s">
        <v>10</v>
      </c>
      <c r="M9" s="388" t="s">
        <v>11</v>
      </c>
      <c r="N9" s="382" t="s">
        <v>312</v>
      </c>
    </row>
    <row r="10" spans="1:14" s="10" customFormat="1" ht="31.5" customHeight="1" thickBot="1" x14ac:dyDescent="0.25">
      <c r="A10" s="396"/>
      <c r="B10" s="398"/>
      <c r="C10" s="405"/>
      <c r="D10" s="398"/>
      <c r="E10" s="408"/>
      <c r="F10" s="413"/>
      <c r="G10" s="414"/>
      <c r="H10" s="147" t="s">
        <v>309</v>
      </c>
      <c r="I10" s="408"/>
      <c r="J10" s="408"/>
      <c r="K10" s="408"/>
      <c r="L10" s="408"/>
      <c r="M10" s="415"/>
      <c r="N10" s="408"/>
    </row>
    <row r="11" spans="1:14" s="9" customFormat="1" ht="39.75" customHeight="1" x14ac:dyDescent="0.2">
      <c r="A11" s="55" t="s">
        <v>14</v>
      </c>
      <c r="B11" s="61" t="s">
        <v>506</v>
      </c>
      <c r="C11" s="14">
        <v>5</v>
      </c>
      <c r="D11" s="46" t="s">
        <v>81</v>
      </c>
      <c r="E11" s="257"/>
      <c r="F11" s="89"/>
      <c r="G11" s="98"/>
      <c r="H11" s="98"/>
      <c r="I11" s="90"/>
      <c r="J11" s="18">
        <v>9.5000000000000001E-2</v>
      </c>
      <c r="K11" s="17">
        <f t="shared" ref="K11" si="0">I11*J11</f>
        <v>0</v>
      </c>
      <c r="L11" s="19">
        <f t="shared" ref="L11" si="1">I11+K11</f>
        <v>0</v>
      </c>
      <c r="M11" s="20">
        <f t="shared" ref="M11" si="2">$C11*L11</f>
        <v>0</v>
      </c>
      <c r="N11" s="19"/>
    </row>
    <row r="12" spans="1:14" s="9" customFormat="1" ht="35.25" customHeight="1" x14ac:dyDescent="0.2">
      <c r="A12" s="25" t="s">
        <v>15</v>
      </c>
      <c r="B12" s="66" t="s">
        <v>507</v>
      </c>
      <c r="C12" s="27">
        <v>5</v>
      </c>
      <c r="D12" s="47" t="s">
        <v>81</v>
      </c>
      <c r="E12" s="258"/>
      <c r="F12" s="91"/>
      <c r="G12" s="99"/>
      <c r="H12" s="99"/>
      <c r="I12" s="92"/>
      <c r="J12" s="21">
        <v>0.22</v>
      </c>
      <c r="K12" s="22">
        <f t="shared" ref="K12:K26" si="3">I12*J12</f>
        <v>0</v>
      </c>
      <c r="L12" s="23">
        <f>I12+K12</f>
        <v>0</v>
      </c>
      <c r="M12" s="24">
        <f t="shared" ref="M12:M26" si="4">$C12*L12</f>
        <v>0</v>
      </c>
      <c r="N12" s="23"/>
    </row>
    <row r="13" spans="1:14" s="9" customFormat="1" ht="41.25" customHeight="1" x14ac:dyDescent="0.2">
      <c r="A13" s="25" t="s">
        <v>16</v>
      </c>
      <c r="B13" s="66" t="s">
        <v>508</v>
      </c>
      <c r="C13" s="27">
        <v>5</v>
      </c>
      <c r="D13" s="47" t="s">
        <v>81</v>
      </c>
      <c r="E13" s="258"/>
      <c r="F13" s="91"/>
      <c r="G13" s="99"/>
      <c r="H13" s="99"/>
      <c r="I13" s="92"/>
      <c r="J13" s="21">
        <v>0.22</v>
      </c>
      <c r="K13" s="22">
        <f t="shared" si="3"/>
        <v>0</v>
      </c>
      <c r="L13" s="23">
        <f t="shared" ref="L13:L26" si="5">I13+K13</f>
        <v>0</v>
      </c>
      <c r="M13" s="24">
        <f t="shared" si="4"/>
        <v>0</v>
      </c>
      <c r="N13" s="23"/>
    </row>
    <row r="14" spans="1:14" s="9" customFormat="1" ht="26.25" customHeight="1" x14ac:dyDescent="0.2">
      <c r="A14" s="25" t="s">
        <v>17</v>
      </c>
      <c r="B14" s="66" t="s">
        <v>509</v>
      </c>
      <c r="C14" s="27">
        <v>100</v>
      </c>
      <c r="D14" s="47" t="s">
        <v>159</v>
      </c>
      <c r="E14" s="258"/>
      <c r="F14" s="91"/>
      <c r="G14" s="99"/>
      <c r="H14" s="99"/>
      <c r="I14" s="92"/>
      <c r="J14" s="21">
        <v>9.5000000000000001E-2</v>
      </c>
      <c r="K14" s="22">
        <f t="shared" si="3"/>
        <v>0</v>
      </c>
      <c r="L14" s="23">
        <f t="shared" si="5"/>
        <v>0</v>
      </c>
      <c r="M14" s="24">
        <f t="shared" si="4"/>
        <v>0</v>
      </c>
      <c r="N14" s="23"/>
    </row>
    <row r="15" spans="1:14" s="9" customFormat="1" ht="41.25" customHeight="1" x14ac:dyDescent="0.2">
      <c r="A15" s="25" t="s">
        <v>18</v>
      </c>
      <c r="B15" s="66" t="s">
        <v>510</v>
      </c>
      <c r="C15" s="27">
        <v>100</v>
      </c>
      <c r="D15" s="47" t="s">
        <v>159</v>
      </c>
      <c r="E15" s="258"/>
      <c r="F15" s="91"/>
      <c r="G15" s="99"/>
      <c r="H15" s="99"/>
      <c r="I15" s="92"/>
      <c r="J15" s="21">
        <v>9.5000000000000001E-2</v>
      </c>
      <c r="K15" s="22">
        <f t="shared" ref="K15" si="6">I15*J15</f>
        <v>0</v>
      </c>
      <c r="L15" s="23">
        <f t="shared" ref="L15" si="7">I15+K15</f>
        <v>0</v>
      </c>
      <c r="M15" s="24">
        <f t="shared" ref="M15" si="8">$C15*L15</f>
        <v>0</v>
      </c>
      <c r="N15" s="23"/>
    </row>
    <row r="16" spans="1:14" s="9" customFormat="1" ht="43.5" customHeight="1" x14ac:dyDescent="0.2">
      <c r="A16" s="25" t="s">
        <v>19</v>
      </c>
      <c r="B16" s="66" t="s">
        <v>160</v>
      </c>
      <c r="C16" s="27">
        <v>300</v>
      </c>
      <c r="D16" s="47" t="s">
        <v>73</v>
      </c>
      <c r="E16" s="258"/>
      <c r="F16" s="91"/>
      <c r="G16" s="99"/>
      <c r="H16" s="99"/>
      <c r="I16" s="92"/>
      <c r="J16" s="21">
        <v>9.5000000000000001E-2</v>
      </c>
      <c r="K16" s="22">
        <f t="shared" si="3"/>
        <v>0</v>
      </c>
      <c r="L16" s="23">
        <f t="shared" si="5"/>
        <v>0</v>
      </c>
      <c r="M16" s="24">
        <f t="shared" si="4"/>
        <v>0</v>
      </c>
      <c r="N16" s="23"/>
    </row>
    <row r="17" spans="1:14" s="9" customFormat="1" ht="43.5" customHeight="1" x14ac:dyDescent="0.2">
      <c r="A17" s="25" t="s">
        <v>20</v>
      </c>
      <c r="B17" s="66" t="s">
        <v>161</v>
      </c>
      <c r="C17" s="27">
        <v>100</v>
      </c>
      <c r="D17" s="47" t="s">
        <v>73</v>
      </c>
      <c r="E17" s="258"/>
      <c r="F17" s="91"/>
      <c r="G17" s="99"/>
      <c r="H17" s="99"/>
      <c r="I17" s="92"/>
      <c r="J17" s="21">
        <v>9.5000000000000001E-2</v>
      </c>
      <c r="K17" s="22">
        <f t="shared" si="3"/>
        <v>0</v>
      </c>
      <c r="L17" s="23">
        <f t="shared" si="5"/>
        <v>0</v>
      </c>
      <c r="M17" s="24">
        <f t="shared" si="4"/>
        <v>0</v>
      </c>
      <c r="N17" s="23"/>
    </row>
    <row r="18" spans="1:14" s="9" customFormat="1" ht="43.5" customHeight="1" x14ac:dyDescent="0.2">
      <c r="A18" s="49" t="s">
        <v>21</v>
      </c>
      <c r="B18" s="66" t="s">
        <v>162</v>
      </c>
      <c r="C18" s="27">
        <v>100</v>
      </c>
      <c r="D18" s="47" t="s">
        <v>73</v>
      </c>
      <c r="E18" s="258"/>
      <c r="F18" s="91"/>
      <c r="G18" s="99"/>
      <c r="H18" s="99"/>
      <c r="I18" s="92"/>
      <c r="J18" s="21">
        <v>9.5000000000000001E-2</v>
      </c>
      <c r="K18" s="22">
        <f t="shared" si="3"/>
        <v>0</v>
      </c>
      <c r="L18" s="23">
        <f t="shared" si="5"/>
        <v>0</v>
      </c>
      <c r="M18" s="24">
        <f t="shared" si="4"/>
        <v>0</v>
      </c>
      <c r="N18" s="23"/>
    </row>
    <row r="19" spans="1:14" s="9" customFormat="1" ht="43.5" customHeight="1" x14ac:dyDescent="0.2">
      <c r="A19" s="49" t="s">
        <v>22</v>
      </c>
      <c r="B19" s="96" t="s">
        <v>511</v>
      </c>
      <c r="C19" s="116">
        <v>100</v>
      </c>
      <c r="D19" s="48" t="s">
        <v>73</v>
      </c>
      <c r="E19" s="259"/>
      <c r="F19" s="95"/>
      <c r="G19" s="110"/>
      <c r="H19" s="110"/>
      <c r="I19" s="124"/>
      <c r="J19" s="21">
        <v>9.5000000000000001E-2</v>
      </c>
      <c r="K19" s="22">
        <f t="shared" ref="K19:K20" si="9">I19*J19</f>
        <v>0</v>
      </c>
      <c r="L19" s="23">
        <f t="shared" ref="L19:L20" si="10">I19+K19</f>
        <v>0</v>
      </c>
      <c r="M19" s="24">
        <f t="shared" ref="M19:M20" si="11">$C19*L19</f>
        <v>0</v>
      </c>
      <c r="N19" s="23"/>
    </row>
    <row r="20" spans="1:14" s="9" customFormat="1" ht="33.75" customHeight="1" x14ac:dyDescent="0.2">
      <c r="A20" s="25" t="s">
        <v>23</v>
      </c>
      <c r="B20" s="96" t="s">
        <v>662</v>
      </c>
      <c r="C20" s="116">
        <v>20</v>
      </c>
      <c r="D20" s="48" t="s">
        <v>73</v>
      </c>
      <c r="E20" s="259"/>
      <c r="F20" s="95"/>
      <c r="G20" s="110"/>
      <c r="H20" s="110"/>
      <c r="I20" s="124"/>
      <c r="J20" s="112">
        <v>9.5000000000000001E-2</v>
      </c>
      <c r="K20" s="97">
        <f t="shared" si="9"/>
        <v>0</v>
      </c>
      <c r="L20" s="113">
        <f t="shared" si="10"/>
        <v>0</v>
      </c>
      <c r="M20" s="114">
        <f t="shared" si="11"/>
        <v>0</v>
      </c>
      <c r="N20" s="23"/>
    </row>
    <row r="21" spans="1:14" s="9" customFormat="1" ht="43.5" customHeight="1" x14ac:dyDescent="0.2">
      <c r="A21" s="49" t="s">
        <v>24</v>
      </c>
      <c r="B21" s="26" t="s">
        <v>513</v>
      </c>
      <c r="C21" s="27">
        <v>100</v>
      </c>
      <c r="D21" s="47" t="s">
        <v>80</v>
      </c>
      <c r="E21" s="258"/>
      <c r="F21" s="91"/>
      <c r="G21" s="99"/>
      <c r="H21" s="99"/>
      <c r="I21" s="92"/>
      <c r="J21" s="21">
        <v>9.5000000000000001E-2</v>
      </c>
      <c r="K21" s="22">
        <f t="shared" ref="K21:K25" si="12">I21*J21</f>
        <v>0</v>
      </c>
      <c r="L21" s="23">
        <f t="shared" ref="L21:L25" si="13">I21+K21</f>
        <v>0</v>
      </c>
      <c r="M21" s="24">
        <f t="shared" ref="M21:M25" si="14">$C21*L21</f>
        <v>0</v>
      </c>
      <c r="N21" s="113"/>
    </row>
    <row r="22" spans="1:14" s="9" customFormat="1" ht="43.5" customHeight="1" x14ac:dyDescent="0.2">
      <c r="A22" s="49" t="s">
        <v>25</v>
      </c>
      <c r="B22" s="26" t="s">
        <v>514</v>
      </c>
      <c r="C22" s="27">
        <v>100</v>
      </c>
      <c r="D22" s="47" t="s">
        <v>80</v>
      </c>
      <c r="E22" s="259"/>
      <c r="F22" s="95"/>
      <c r="G22" s="110"/>
      <c r="H22" s="110"/>
      <c r="I22" s="124"/>
      <c r="J22" s="112">
        <v>9.5000000000000001E-2</v>
      </c>
      <c r="K22" s="97">
        <f t="shared" si="12"/>
        <v>0</v>
      </c>
      <c r="L22" s="113">
        <f t="shared" si="13"/>
        <v>0</v>
      </c>
      <c r="M22" s="114">
        <f t="shared" si="14"/>
        <v>0</v>
      </c>
      <c r="N22" s="113"/>
    </row>
    <row r="23" spans="1:14" s="9" customFormat="1" ht="49.5" customHeight="1" x14ac:dyDescent="0.2">
      <c r="A23" s="25" t="s">
        <v>26</v>
      </c>
      <c r="B23" s="26" t="s">
        <v>515</v>
      </c>
      <c r="C23" s="27">
        <v>100</v>
      </c>
      <c r="D23" s="47" t="s">
        <v>80</v>
      </c>
      <c r="E23" s="259"/>
      <c r="F23" s="95"/>
      <c r="G23" s="110"/>
      <c r="H23" s="110"/>
      <c r="I23" s="124"/>
      <c r="J23" s="21">
        <v>9.5000000000000001E-2</v>
      </c>
      <c r="K23" s="22">
        <f t="shared" si="12"/>
        <v>0</v>
      </c>
      <c r="L23" s="23">
        <f t="shared" si="13"/>
        <v>0</v>
      </c>
      <c r="M23" s="24">
        <f t="shared" si="14"/>
        <v>0</v>
      </c>
      <c r="N23" s="113"/>
    </row>
    <row r="24" spans="1:14" s="9" customFormat="1" ht="46.5" customHeight="1" x14ac:dyDescent="0.2">
      <c r="A24" s="49" t="s">
        <v>27</v>
      </c>
      <c r="B24" s="26" t="s">
        <v>516</v>
      </c>
      <c r="C24" s="27">
        <v>100</v>
      </c>
      <c r="D24" s="47" t="s">
        <v>80</v>
      </c>
      <c r="E24" s="259"/>
      <c r="F24" s="95"/>
      <c r="G24" s="110"/>
      <c r="H24" s="110"/>
      <c r="I24" s="124"/>
      <c r="J24" s="112">
        <v>9.5000000000000001E-2</v>
      </c>
      <c r="K24" s="97">
        <f t="shared" si="12"/>
        <v>0</v>
      </c>
      <c r="L24" s="113">
        <f t="shared" si="13"/>
        <v>0</v>
      </c>
      <c r="M24" s="114">
        <f t="shared" si="14"/>
        <v>0</v>
      </c>
      <c r="N24" s="113"/>
    </row>
    <row r="25" spans="1:14" s="9" customFormat="1" ht="33.75" customHeight="1" x14ac:dyDescent="0.2">
      <c r="A25" s="49" t="s">
        <v>29</v>
      </c>
      <c r="B25" s="96" t="s">
        <v>518</v>
      </c>
      <c r="C25" s="116">
        <v>300</v>
      </c>
      <c r="D25" s="48" t="s">
        <v>519</v>
      </c>
      <c r="E25" s="259"/>
      <c r="F25" s="95"/>
      <c r="G25" s="110"/>
      <c r="H25" s="110"/>
      <c r="I25" s="124"/>
      <c r="J25" s="21">
        <v>9.5000000000000001E-2</v>
      </c>
      <c r="K25" s="22">
        <f t="shared" si="12"/>
        <v>0</v>
      </c>
      <c r="L25" s="23">
        <f t="shared" si="13"/>
        <v>0</v>
      </c>
      <c r="M25" s="24">
        <f t="shared" si="14"/>
        <v>0</v>
      </c>
      <c r="N25" s="113"/>
    </row>
    <row r="26" spans="1:14" s="9" customFormat="1" ht="41.25" customHeight="1" thickBot="1" x14ac:dyDescent="0.25">
      <c r="A26" s="25" t="s">
        <v>30</v>
      </c>
      <c r="B26" s="67" t="s">
        <v>512</v>
      </c>
      <c r="C26" s="32">
        <v>10</v>
      </c>
      <c r="D26" s="28" t="s">
        <v>82</v>
      </c>
      <c r="E26" s="260"/>
      <c r="F26" s="93"/>
      <c r="G26" s="100"/>
      <c r="H26" s="100"/>
      <c r="I26" s="94"/>
      <c r="J26" s="35">
        <v>9.5000000000000001E-2</v>
      </c>
      <c r="K26" s="34">
        <f t="shared" si="3"/>
        <v>0</v>
      </c>
      <c r="L26" s="36">
        <f t="shared" si="5"/>
        <v>0</v>
      </c>
      <c r="M26" s="37">
        <f t="shared" si="4"/>
        <v>0</v>
      </c>
      <c r="N26" s="36"/>
    </row>
    <row r="27" spans="1:14" ht="23.25" customHeight="1" thickBot="1" x14ac:dyDescent="0.3">
      <c r="A27" s="443" t="s">
        <v>436</v>
      </c>
      <c r="B27" s="402"/>
      <c r="C27" s="402"/>
      <c r="D27" s="444"/>
      <c r="E27" s="231">
        <f>SUM(E1:E26)</f>
        <v>0</v>
      </c>
      <c r="F27" s="202"/>
      <c r="G27" s="402" t="s">
        <v>62</v>
      </c>
      <c r="H27" s="402"/>
      <c r="I27" s="402"/>
      <c r="J27" s="402"/>
      <c r="K27" s="402"/>
      <c r="L27" s="444"/>
      <c r="M27" s="52">
        <f>SUM(M1:M26)</f>
        <v>0</v>
      </c>
      <c r="N27" s="38"/>
    </row>
  </sheetData>
  <mergeCells count="20">
    <mergeCell ref="A4:M4"/>
    <mergeCell ref="A5:M5"/>
    <mergeCell ref="A6:M6"/>
    <mergeCell ref="E9:E10"/>
    <mergeCell ref="F9:F10"/>
    <mergeCell ref="G9:G10"/>
    <mergeCell ref="I9:I10"/>
    <mergeCell ref="J9:J10"/>
    <mergeCell ref="K9:K10"/>
    <mergeCell ref="L9:L10"/>
    <mergeCell ref="M9:M10"/>
    <mergeCell ref="A8:D8"/>
    <mergeCell ref="E8:M8"/>
    <mergeCell ref="A9:A10"/>
    <mergeCell ref="B9:B10"/>
    <mergeCell ref="C9:C10"/>
    <mergeCell ref="D9:D10"/>
    <mergeCell ref="N9:N10"/>
    <mergeCell ref="A27:D27"/>
    <mergeCell ref="G27:L27"/>
  </mergeCells>
  <phoneticPr fontId="8" type="noConversion"/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Cirila Kosmača Piran&amp;C&amp;"Tahoma,Navadno Ležeče"&amp;8Javno naročilo
SUKCESIVNA DOBAVA ŽIVIL&amp;R&amp;"Tahoma,Krepko"&amp;8OBRAZEC št. 11/14</oddHeader>
    <oddFooter>&amp;C&amp;8stran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List7"/>
  <dimension ref="A1:N64"/>
  <sheetViews>
    <sheetView zoomScaleNormal="100" workbookViewId="0">
      <selection activeCell="E57" sqref="E57"/>
    </sheetView>
  </sheetViews>
  <sheetFormatPr defaultColWidth="9" defaultRowHeight="15" customHeight="1" x14ac:dyDescent="0.25"/>
  <cols>
    <col min="1" max="1" width="8.88671875" style="1" bestFit="1" customWidth="1"/>
    <col min="2" max="2" width="31" style="5" customWidth="1"/>
    <col min="3" max="3" width="8.88671875" style="31" customWidth="1"/>
    <col min="4" max="4" width="6.44140625" style="1" customWidth="1"/>
    <col min="5" max="5" width="13.44140625" style="5" customWidth="1"/>
    <col min="6" max="6" width="10" style="5" customWidth="1"/>
    <col min="7" max="7" width="16.88671875" style="5" customWidth="1"/>
    <col min="8" max="8" width="11.44140625" style="5" customWidth="1"/>
    <col min="9" max="9" width="9.88671875" style="5" customWidth="1"/>
    <col min="10" max="11" width="8" style="5" customWidth="1"/>
    <col min="12" max="12" width="11" style="5" customWidth="1"/>
    <col min="13" max="13" width="13.44140625" style="5" customWidth="1"/>
    <col min="14" max="14" width="16.88671875" style="5" customWidth="1"/>
    <col min="15" max="16384" width="9" style="5"/>
  </cols>
  <sheetData>
    <row r="1" spans="1:14" ht="15" customHeight="1" x14ac:dyDescent="0.25">
      <c r="A1" s="217" t="s">
        <v>302</v>
      </c>
      <c r="B1" s="215">
        <f>Rekapitulacija!B1</f>
        <v>0</v>
      </c>
      <c r="M1" s="5" t="s">
        <v>303</v>
      </c>
    </row>
    <row r="2" spans="1:14" ht="14.25" customHeight="1" x14ac:dyDescent="0.25">
      <c r="B2" s="216">
        <f>Rekapitulacija!B2</f>
        <v>0</v>
      </c>
      <c r="C2" s="3"/>
      <c r="D2" s="7"/>
      <c r="E2" s="4"/>
      <c r="F2" s="4"/>
      <c r="G2" s="2"/>
      <c r="H2" s="2"/>
      <c r="I2" s="4"/>
      <c r="J2" s="4"/>
      <c r="K2" s="4"/>
      <c r="L2" s="4"/>
      <c r="N2" s="4"/>
    </row>
    <row r="3" spans="1:14" ht="14.25" customHeight="1" x14ac:dyDescent="0.25">
      <c r="B3" s="216">
        <f>Rekapitulacija!B3</f>
        <v>0</v>
      </c>
      <c r="C3" s="3"/>
      <c r="D3" s="7"/>
      <c r="E3" s="4"/>
      <c r="F3" s="4"/>
      <c r="G3" s="2"/>
      <c r="H3" s="2"/>
      <c r="I3" s="4"/>
      <c r="J3" s="4"/>
      <c r="K3" s="4"/>
      <c r="L3" s="4"/>
      <c r="N3" s="4"/>
    </row>
    <row r="4" spans="1:14" s="6" customFormat="1" ht="19.5" customHeight="1" x14ac:dyDescent="0.2">
      <c r="A4" s="378" t="s">
        <v>360</v>
      </c>
      <c r="B4" s="378"/>
      <c r="C4" s="378"/>
      <c r="D4" s="378"/>
      <c r="E4" s="378"/>
      <c r="F4" s="378"/>
      <c r="G4" s="378"/>
      <c r="H4" s="378"/>
      <c r="I4" s="378"/>
      <c r="J4" s="378"/>
      <c r="K4" s="378"/>
      <c r="L4" s="378"/>
      <c r="M4" s="378"/>
    </row>
    <row r="5" spans="1:14" s="6" customFormat="1" ht="19.5" customHeight="1" x14ac:dyDescent="0.2">
      <c r="A5" s="379" t="s">
        <v>540</v>
      </c>
      <c r="B5" s="379"/>
      <c r="C5" s="379"/>
      <c r="D5" s="379"/>
      <c r="E5" s="379"/>
      <c r="F5" s="379"/>
      <c r="G5" s="379"/>
      <c r="H5" s="379"/>
      <c r="I5" s="379"/>
      <c r="J5" s="379"/>
      <c r="K5" s="379"/>
      <c r="L5" s="379"/>
      <c r="M5" s="379"/>
    </row>
    <row r="6" spans="1:14" s="6" customFormat="1" ht="19.5" customHeight="1" x14ac:dyDescent="0.2">
      <c r="A6" s="380" t="s">
        <v>148</v>
      </c>
      <c r="B6" s="381"/>
      <c r="C6" s="381"/>
      <c r="D6" s="381"/>
      <c r="E6" s="381"/>
      <c r="F6" s="381"/>
      <c r="G6" s="381"/>
      <c r="H6" s="381"/>
      <c r="I6" s="381"/>
      <c r="J6" s="381"/>
      <c r="K6" s="381"/>
      <c r="L6" s="381"/>
      <c r="M6" s="381"/>
    </row>
    <row r="7" spans="1:14" s="9" customFormat="1" ht="20.25" customHeight="1" thickBot="1" x14ac:dyDescent="0.25">
      <c r="A7" s="7"/>
      <c r="B7" s="5"/>
      <c r="C7" s="8"/>
      <c r="D7" s="1"/>
      <c r="E7" s="5"/>
      <c r="F7" s="5"/>
      <c r="G7" s="5"/>
      <c r="H7" s="5"/>
      <c r="I7" s="5"/>
      <c r="J7" s="5"/>
      <c r="K7" s="5"/>
      <c r="L7" s="5"/>
      <c r="N7" s="5"/>
    </row>
    <row r="8" spans="1:14" s="9" customFormat="1" ht="20.25" customHeight="1" thickBot="1" x14ac:dyDescent="0.25">
      <c r="A8" s="392" t="s">
        <v>189</v>
      </c>
      <c r="B8" s="393"/>
      <c r="C8" s="393"/>
      <c r="D8" s="394"/>
      <c r="E8" s="393"/>
      <c r="F8" s="393"/>
      <c r="G8" s="393"/>
      <c r="H8" s="393"/>
      <c r="I8" s="393"/>
      <c r="J8" s="393"/>
      <c r="K8" s="393"/>
      <c r="L8" s="393"/>
      <c r="M8" s="394"/>
    </row>
    <row r="9" spans="1:14" s="10" customFormat="1" ht="27" customHeight="1" x14ac:dyDescent="0.2">
      <c r="A9" s="395" t="s">
        <v>440</v>
      </c>
      <c r="B9" s="397" t="s">
        <v>1</v>
      </c>
      <c r="C9" s="404" t="s">
        <v>2</v>
      </c>
      <c r="D9" s="397" t="s">
        <v>3</v>
      </c>
      <c r="E9" s="382" t="s">
        <v>304</v>
      </c>
      <c r="F9" s="384" t="s">
        <v>5</v>
      </c>
      <c r="G9" s="386" t="s">
        <v>6</v>
      </c>
      <c r="H9" s="142" t="s">
        <v>308</v>
      </c>
      <c r="I9" s="382" t="s">
        <v>7</v>
      </c>
      <c r="J9" s="382" t="s">
        <v>8</v>
      </c>
      <c r="K9" s="382" t="s">
        <v>9</v>
      </c>
      <c r="L9" s="382" t="s">
        <v>10</v>
      </c>
      <c r="M9" s="388" t="s">
        <v>11</v>
      </c>
      <c r="N9" s="382" t="s">
        <v>306</v>
      </c>
    </row>
    <row r="10" spans="1:14" s="10" customFormat="1" ht="31.5" customHeight="1" thickBot="1" x14ac:dyDescent="0.25">
      <c r="A10" s="396"/>
      <c r="B10" s="406"/>
      <c r="C10" s="407"/>
      <c r="D10" s="406"/>
      <c r="E10" s="408"/>
      <c r="F10" s="385"/>
      <c r="G10" s="387"/>
      <c r="H10" s="143" t="s">
        <v>309</v>
      </c>
      <c r="I10" s="383"/>
      <c r="J10" s="383"/>
      <c r="K10" s="383"/>
      <c r="L10" s="383"/>
      <c r="M10" s="389"/>
      <c r="N10" s="383"/>
    </row>
    <row r="11" spans="1:14" s="9" customFormat="1" ht="30.75" customHeight="1" x14ac:dyDescent="0.2">
      <c r="A11" s="28" t="s">
        <v>14</v>
      </c>
      <c r="B11" s="462" t="s">
        <v>521</v>
      </c>
      <c r="C11" s="71">
        <v>20</v>
      </c>
      <c r="D11" s="46" t="s">
        <v>69</v>
      </c>
      <c r="E11" s="263"/>
      <c r="F11" s="89"/>
      <c r="G11" s="98"/>
      <c r="H11" s="98"/>
      <c r="I11" s="90"/>
      <c r="J11" s="18">
        <v>9.5000000000000001E-2</v>
      </c>
      <c r="K11" s="17">
        <f t="shared" ref="K11" si="0">I11*J11</f>
        <v>0</v>
      </c>
      <c r="L11" s="19">
        <f t="shared" ref="L11" si="1">I11+K11</f>
        <v>0</v>
      </c>
      <c r="M11" s="20">
        <f t="shared" ref="M11" si="2">$C11*L11</f>
        <v>0</v>
      </c>
      <c r="N11" s="19"/>
    </row>
    <row r="12" spans="1:14" s="9" customFormat="1" ht="27" customHeight="1" x14ac:dyDescent="0.2">
      <c r="A12" s="28" t="s">
        <v>15</v>
      </c>
      <c r="B12" s="463" t="s">
        <v>522</v>
      </c>
      <c r="C12" s="72">
        <v>3</v>
      </c>
      <c r="D12" s="47" t="s">
        <v>66</v>
      </c>
      <c r="E12" s="248"/>
      <c r="F12" s="91"/>
      <c r="G12" s="99"/>
      <c r="H12" s="99"/>
      <c r="I12" s="92"/>
      <c r="J12" s="21">
        <v>9.5000000000000001E-2</v>
      </c>
      <c r="K12" s="22">
        <f t="shared" ref="K12:K59" si="3">I12*J12</f>
        <v>0</v>
      </c>
      <c r="L12" s="23">
        <f t="shared" ref="L12:L60" si="4">I12+K12</f>
        <v>0</v>
      </c>
      <c r="M12" s="24">
        <f t="shared" ref="M12:M59" si="5">$C12*L12</f>
        <v>0</v>
      </c>
      <c r="N12" s="23"/>
    </row>
    <row r="13" spans="1:14" s="9" customFormat="1" ht="30.75" customHeight="1" x14ac:dyDescent="0.2">
      <c r="A13" s="28" t="s">
        <v>16</v>
      </c>
      <c r="B13" s="464" t="s">
        <v>164</v>
      </c>
      <c r="C13" s="72">
        <v>10</v>
      </c>
      <c r="D13" s="47" t="s">
        <v>66</v>
      </c>
      <c r="E13" s="248"/>
      <c r="F13" s="91"/>
      <c r="G13" s="99"/>
      <c r="H13" s="99"/>
      <c r="I13" s="92"/>
      <c r="J13" s="21">
        <v>9.5000000000000001E-2</v>
      </c>
      <c r="K13" s="22">
        <f t="shared" si="3"/>
        <v>0</v>
      </c>
      <c r="L13" s="23">
        <f t="shared" si="4"/>
        <v>0</v>
      </c>
      <c r="M13" s="24">
        <f t="shared" si="5"/>
        <v>0</v>
      </c>
      <c r="N13" s="23"/>
    </row>
    <row r="14" spans="1:14" s="9" customFormat="1" ht="30.75" customHeight="1" x14ac:dyDescent="0.2">
      <c r="A14" s="28" t="s">
        <v>17</v>
      </c>
      <c r="B14" s="464" t="s">
        <v>165</v>
      </c>
      <c r="C14" s="72">
        <v>10</v>
      </c>
      <c r="D14" s="47" t="s">
        <v>66</v>
      </c>
      <c r="E14" s="248"/>
      <c r="F14" s="91"/>
      <c r="G14" s="99"/>
      <c r="H14" s="99"/>
      <c r="I14" s="92"/>
      <c r="J14" s="21">
        <v>9.5000000000000001E-2</v>
      </c>
      <c r="K14" s="22">
        <f t="shared" si="3"/>
        <v>0</v>
      </c>
      <c r="L14" s="23">
        <f t="shared" si="4"/>
        <v>0</v>
      </c>
      <c r="M14" s="24">
        <f t="shared" si="5"/>
        <v>0</v>
      </c>
      <c r="N14" s="23"/>
    </row>
    <row r="15" spans="1:14" s="9" customFormat="1" ht="30.75" customHeight="1" x14ac:dyDescent="0.2">
      <c r="A15" s="28" t="s">
        <v>18</v>
      </c>
      <c r="B15" s="464" t="s">
        <v>166</v>
      </c>
      <c r="C15" s="72">
        <v>10</v>
      </c>
      <c r="D15" s="47" t="s">
        <v>66</v>
      </c>
      <c r="E15" s="248"/>
      <c r="F15" s="91"/>
      <c r="G15" s="99"/>
      <c r="H15" s="99"/>
      <c r="I15" s="92"/>
      <c r="J15" s="21">
        <v>9.5000000000000001E-2</v>
      </c>
      <c r="K15" s="22">
        <f t="shared" si="3"/>
        <v>0</v>
      </c>
      <c r="L15" s="23">
        <f t="shared" si="4"/>
        <v>0</v>
      </c>
      <c r="M15" s="24">
        <f t="shared" si="5"/>
        <v>0</v>
      </c>
      <c r="N15" s="23"/>
    </row>
    <row r="16" spans="1:14" s="9" customFormat="1" ht="30.75" customHeight="1" x14ac:dyDescent="0.2">
      <c r="A16" s="28" t="s">
        <v>19</v>
      </c>
      <c r="B16" s="464" t="s">
        <v>167</v>
      </c>
      <c r="C16" s="72">
        <v>10</v>
      </c>
      <c r="D16" s="47" t="s">
        <v>66</v>
      </c>
      <c r="E16" s="248"/>
      <c r="F16" s="91"/>
      <c r="G16" s="99"/>
      <c r="H16" s="99"/>
      <c r="I16" s="92"/>
      <c r="J16" s="21">
        <v>9.5000000000000001E-2</v>
      </c>
      <c r="K16" s="22">
        <f t="shared" si="3"/>
        <v>0</v>
      </c>
      <c r="L16" s="23">
        <f t="shared" si="4"/>
        <v>0</v>
      </c>
      <c r="M16" s="24">
        <f t="shared" si="5"/>
        <v>0</v>
      </c>
      <c r="N16" s="23"/>
    </row>
    <row r="17" spans="1:14" s="9" customFormat="1" ht="30.75" customHeight="1" x14ac:dyDescent="0.2">
      <c r="A17" s="28" t="s">
        <v>20</v>
      </c>
      <c r="B17" s="464" t="s">
        <v>168</v>
      </c>
      <c r="C17" s="72">
        <v>10</v>
      </c>
      <c r="D17" s="47" t="s">
        <v>66</v>
      </c>
      <c r="E17" s="248"/>
      <c r="F17" s="91"/>
      <c r="G17" s="99"/>
      <c r="H17" s="99"/>
      <c r="I17" s="92"/>
      <c r="J17" s="21">
        <v>9.5000000000000001E-2</v>
      </c>
      <c r="K17" s="22">
        <f t="shared" si="3"/>
        <v>0</v>
      </c>
      <c r="L17" s="23">
        <f t="shared" si="4"/>
        <v>0</v>
      </c>
      <c r="M17" s="24">
        <f t="shared" si="5"/>
        <v>0</v>
      </c>
      <c r="N17" s="23"/>
    </row>
    <row r="18" spans="1:14" s="9" customFormat="1" ht="30.75" customHeight="1" x14ac:dyDescent="0.2">
      <c r="A18" s="28" t="s">
        <v>21</v>
      </c>
      <c r="B18" s="464" t="s">
        <v>523</v>
      </c>
      <c r="C18" s="72">
        <v>10</v>
      </c>
      <c r="D18" s="47" t="s">
        <v>66</v>
      </c>
      <c r="E18" s="248"/>
      <c r="F18" s="91"/>
      <c r="G18" s="99"/>
      <c r="H18" s="99"/>
      <c r="I18" s="92"/>
      <c r="J18" s="21">
        <v>9.5000000000000001E-2</v>
      </c>
      <c r="K18" s="22">
        <f t="shared" si="3"/>
        <v>0</v>
      </c>
      <c r="L18" s="23">
        <f t="shared" si="4"/>
        <v>0</v>
      </c>
      <c r="M18" s="24">
        <f t="shared" si="5"/>
        <v>0</v>
      </c>
      <c r="N18" s="23"/>
    </row>
    <row r="19" spans="1:14" s="9" customFormat="1" ht="30.75" customHeight="1" x14ac:dyDescent="0.2">
      <c r="A19" s="28" t="s">
        <v>22</v>
      </c>
      <c r="B19" s="464" t="s">
        <v>169</v>
      </c>
      <c r="C19" s="72">
        <v>10</v>
      </c>
      <c r="D19" s="47" t="s">
        <v>66</v>
      </c>
      <c r="E19" s="248"/>
      <c r="F19" s="91"/>
      <c r="G19" s="99"/>
      <c r="H19" s="99"/>
      <c r="I19" s="92"/>
      <c r="J19" s="21">
        <v>9.5000000000000001E-2</v>
      </c>
      <c r="K19" s="22">
        <f t="shared" si="3"/>
        <v>0</v>
      </c>
      <c r="L19" s="23">
        <f t="shared" si="4"/>
        <v>0</v>
      </c>
      <c r="M19" s="24">
        <f t="shared" si="5"/>
        <v>0</v>
      </c>
      <c r="N19" s="23"/>
    </row>
    <row r="20" spans="1:14" s="9" customFormat="1" ht="30.75" customHeight="1" x14ac:dyDescent="0.2">
      <c r="A20" s="28" t="s">
        <v>23</v>
      </c>
      <c r="B20" s="464" t="s">
        <v>170</v>
      </c>
      <c r="C20" s="72">
        <v>5</v>
      </c>
      <c r="D20" s="47" t="s">
        <v>66</v>
      </c>
      <c r="E20" s="248"/>
      <c r="F20" s="91"/>
      <c r="G20" s="99"/>
      <c r="H20" s="99"/>
      <c r="I20" s="92"/>
      <c r="J20" s="21">
        <v>9.5000000000000001E-2</v>
      </c>
      <c r="K20" s="22">
        <f t="shared" si="3"/>
        <v>0</v>
      </c>
      <c r="L20" s="23">
        <f t="shared" si="4"/>
        <v>0</v>
      </c>
      <c r="M20" s="24">
        <f t="shared" si="5"/>
        <v>0</v>
      </c>
      <c r="N20" s="23"/>
    </row>
    <row r="21" spans="1:14" s="9" customFormat="1" ht="30.75" customHeight="1" x14ac:dyDescent="0.2">
      <c r="A21" s="28" t="s">
        <v>24</v>
      </c>
      <c r="B21" s="464" t="s">
        <v>173</v>
      </c>
      <c r="C21" s="72">
        <v>50</v>
      </c>
      <c r="D21" s="47" t="s">
        <v>74</v>
      </c>
      <c r="E21" s="248"/>
      <c r="F21" s="91"/>
      <c r="G21" s="99"/>
      <c r="H21" s="99"/>
      <c r="I21" s="92"/>
      <c r="J21" s="21">
        <v>9.5000000000000001E-2</v>
      </c>
      <c r="K21" s="22">
        <f t="shared" si="3"/>
        <v>0</v>
      </c>
      <c r="L21" s="23">
        <f t="shared" si="4"/>
        <v>0</v>
      </c>
      <c r="M21" s="24">
        <f t="shared" si="5"/>
        <v>0</v>
      </c>
      <c r="N21" s="23"/>
    </row>
    <row r="22" spans="1:14" s="9" customFormat="1" ht="48.75" customHeight="1" x14ac:dyDescent="0.2">
      <c r="A22" s="28" t="s">
        <v>25</v>
      </c>
      <c r="B22" s="464" t="s">
        <v>670</v>
      </c>
      <c r="C22" s="72">
        <v>20</v>
      </c>
      <c r="D22" s="47" t="s">
        <v>77</v>
      </c>
      <c r="E22" s="248"/>
      <c r="F22" s="91"/>
      <c r="G22" s="99"/>
      <c r="H22" s="99"/>
      <c r="I22" s="92"/>
      <c r="J22" s="21">
        <v>9.5000000000000001E-2</v>
      </c>
      <c r="K22" s="22">
        <f t="shared" si="3"/>
        <v>0</v>
      </c>
      <c r="L22" s="23">
        <f t="shared" si="4"/>
        <v>0</v>
      </c>
      <c r="M22" s="24">
        <f t="shared" si="5"/>
        <v>0</v>
      </c>
      <c r="N22" s="23"/>
    </row>
    <row r="23" spans="1:14" s="9" customFormat="1" ht="30.75" customHeight="1" x14ac:dyDescent="0.2">
      <c r="A23" s="28" t="s">
        <v>26</v>
      </c>
      <c r="B23" s="464" t="s">
        <v>524</v>
      </c>
      <c r="C23" s="72">
        <v>30</v>
      </c>
      <c r="D23" s="47" t="s">
        <v>81</v>
      </c>
      <c r="E23" s="248"/>
      <c r="F23" s="91"/>
      <c r="G23" s="99"/>
      <c r="H23" s="99"/>
      <c r="I23" s="92"/>
      <c r="J23" s="21">
        <v>9.5000000000000001E-2</v>
      </c>
      <c r="K23" s="22">
        <f t="shared" si="3"/>
        <v>0</v>
      </c>
      <c r="L23" s="23">
        <f t="shared" si="4"/>
        <v>0</v>
      </c>
      <c r="M23" s="24">
        <f t="shared" si="5"/>
        <v>0</v>
      </c>
      <c r="N23" s="23"/>
    </row>
    <row r="24" spans="1:14" s="9" customFormat="1" ht="30.75" customHeight="1" x14ac:dyDescent="0.2">
      <c r="A24" s="28" t="s">
        <v>27</v>
      </c>
      <c r="B24" s="464" t="s">
        <v>525</v>
      </c>
      <c r="C24" s="72">
        <v>12</v>
      </c>
      <c r="D24" s="47" t="s">
        <v>81</v>
      </c>
      <c r="E24" s="248"/>
      <c r="F24" s="91"/>
      <c r="G24" s="99"/>
      <c r="H24" s="99"/>
      <c r="I24" s="92"/>
      <c r="J24" s="21">
        <v>9.5000000000000001E-2</v>
      </c>
      <c r="K24" s="22">
        <f t="shared" si="3"/>
        <v>0</v>
      </c>
      <c r="L24" s="23">
        <f t="shared" si="4"/>
        <v>0</v>
      </c>
      <c r="M24" s="24">
        <f t="shared" si="5"/>
        <v>0</v>
      </c>
      <c r="N24" s="23"/>
    </row>
    <row r="25" spans="1:14" s="9" customFormat="1" ht="26.25" customHeight="1" x14ac:dyDescent="0.2">
      <c r="A25" s="28" t="s">
        <v>29</v>
      </c>
      <c r="B25" s="463" t="s">
        <v>526</v>
      </c>
      <c r="C25" s="72">
        <v>4</v>
      </c>
      <c r="D25" s="47" t="s">
        <v>527</v>
      </c>
      <c r="E25" s="248"/>
      <c r="F25" s="91"/>
      <c r="G25" s="99"/>
      <c r="H25" s="99"/>
      <c r="I25" s="92"/>
      <c r="J25" s="21">
        <v>9.5000000000000001E-2</v>
      </c>
      <c r="K25" s="22">
        <f t="shared" si="3"/>
        <v>0</v>
      </c>
      <c r="L25" s="23">
        <f t="shared" si="4"/>
        <v>0</v>
      </c>
      <c r="M25" s="24">
        <f t="shared" si="5"/>
        <v>0</v>
      </c>
      <c r="N25" s="23"/>
    </row>
    <row r="26" spans="1:14" s="9" customFormat="1" ht="30.75" customHeight="1" x14ac:dyDescent="0.2">
      <c r="A26" s="28" t="s">
        <v>30</v>
      </c>
      <c r="B26" s="464" t="s">
        <v>174</v>
      </c>
      <c r="C26" s="72">
        <v>5030</v>
      </c>
      <c r="D26" s="47" t="s">
        <v>66</v>
      </c>
      <c r="E26" s="248"/>
      <c r="F26" s="91"/>
      <c r="G26" s="99"/>
      <c r="H26" s="99"/>
      <c r="I26" s="92"/>
      <c r="J26" s="21">
        <v>9.5000000000000001E-2</v>
      </c>
      <c r="K26" s="22">
        <f t="shared" si="3"/>
        <v>0</v>
      </c>
      <c r="L26" s="23">
        <f t="shared" si="4"/>
        <v>0</v>
      </c>
      <c r="M26" s="24">
        <f t="shared" si="5"/>
        <v>0</v>
      </c>
      <c r="N26" s="23"/>
    </row>
    <row r="27" spans="1:14" s="9" customFormat="1" ht="30.75" customHeight="1" x14ac:dyDescent="0.2">
      <c r="A27" s="28" t="s">
        <v>31</v>
      </c>
      <c r="B27" s="464" t="s">
        <v>528</v>
      </c>
      <c r="C27" s="72">
        <v>20</v>
      </c>
      <c r="D27" s="47" t="s">
        <v>529</v>
      </c>
      <c r="E27" s="248"/>
      <c r="F27" s="91"/>
      <c r="G27" s="99"/>
      <c r="H27" s="99"/>
      <c r="I27" s="92"/>
      <c r="J27" s="21">
        <v>9.5000000000000001E-2</v>
      </c>
      <c r="K27" s="22">
        <f t="shared" si="3"/>
        <v>0</v>
      </c>
      <c r="L27" s="23">
        <f t="shared" si="4"/>
        <v>0</v>
      </c>
      <c r="M27" s="24">
        <f t="shared" si="5"/>
        <v>0</v>
      </c>
      <c r="N27" s="23"/>
    </row>
    <row r="28" spans="1:14" s="9" customFormat="1" ht="30.75" customHeight="1" x14ac:dyDescent="0.2">
      <c r="A28" s="28" t="s">
        <v>32</v>
      </c>
      <c r="B28" s="464" t="s">
        <v>530</v>
      </c>
      <c r="C28" s="72">
        <v>50</v>
      </c>
      <c r="D28" s="47" t="s">
        <v>531</v>
      </c>
      <c r="E28" s="248"/>
      <c r="F28" s="91"/>
      <c r="G28" s="99"/>
      <c r="H28" s="99"/>
      <c r="I28" s="92"/>
      <c r="J28" s="21">
        <v>9.5000000000000001E-2</v>
      </c>
      <c r="K28" s="22">
        <f t="shared" si="3"/>
        <v>0</v>
      </c>
      <c r="L28" s="23">
        <f t="shared" si="4"/>
        <v>0</v>
      </c>
      <c r="M28" s="24">
        <f t="shared" si="5"/>
        <v>0</v>
      </c>
      <c r="N28" s="23"/>
    </row>
    <row r="29" spans="1:14" s="9" customFormat="1" ht="30.75" customHeight="1" x14ac:dyDescent="0.2">
      <c r="A29" s="28" t="s">
        <v>33</v>
      </c>
      <c r="B29" s="464" t="s">
        <v>532</v>
      </c>
      <c r="C29" s="72">
        <v>12</v>
      </c>
      <c r="D29" s="47" t="s">
        <v>68</v>
      </c>
      <c r="E29" s="248"/>
      <c r="F29" s="91"/>
      <c r="G29" s="99"/>
      <c r="H29" s="99"/>
      <c r="I29" s="92"/>
      <c r="J29" s="21">
        <v>9.5000000000000001E-2</v>
      </c>
      <c r="K29" s="22">
        <f t="shared" si="3"/>
        <v>0</v>
      </c>
      <c r="L29" s="23">
        <f t="shared" si="4"/>
        <v>0</v>
      </c>
      <c r="M29" s="24">
        <f t="shared" si="5"/>
        <v>0</v>
      </c>
      <c r="N29" s="23"/>
    </row>
    <row r="30" spans="1:14" s="9" customFormat="1" ht="30.75" customHeight="1" x14ac:dyDescent="0.2">
      <c r="A30" s="28" t="s">
        <v>34</v>
      </c>
      <c r="B30" s="464" t="s">
        <v>352</v>
      </c>
      <c r="C30" s="72">
        <v>30</v>
      </c>
      <c r="D30" s="47" t="s">
        <v>72</v>
      </c>
      <c r="E30" s="248"/>
      <c r="F30" s="91"/>
      <c r="G30" s="99"/>
      <c r="H30" s="99"/>
      <c r="I30" s="92"/>
      <c r="J30" s="21">
        <v>9.5000000000000001E-2</v>
      </c>
      <c r="K30" s="22">
        <f t="shared" si="3"/>
        <v>0</v>
      </c>
      <c r="L30" s="23">
        <f t="shared" si="4"/>
        <v>0</v>
      </c>
      <c r="M30" s="24">
        <f t="shared" si="5"/>
        <v>0</v>
      </c>
      <c r="N30" s="23"/>
    </row>
    <row r="31" spans="1:14" s="9" customFormat="1" ht="26.25" customHeight="1" x14ac:dyDescent="0.2">
      <c r="A31" s="28" t="s">
        <v>35</v>
      </c>
      <c r="B31" s="464" t="s">
        <v>175</v>
      </c>
      <c r="C31" s="72">
        <v>0</v>
      </c>
      <c r="D31" s="47" t="s">
        <v>72</v>
      </c>
      <c r="E31" s="248"/>
      <c r="F31" s="91"/>
      <c r="G31" s="99"/>
      <c r="H31" s="99"/>
      <c r="I31" s="92"/>
      <c r="J31" s="21">
        <v>9.5000000000000001E-2</v>
      </c>
      <c r="K31" s="22">
        <f t="shared" si="3"/>
        <v>0</v>
      </c>
      <c r="L31" s="23">
        <f t="shared" si="4"/>
        <v>0</v>
      </c>
      <c r="M31" s="24">
        <f t="shared" si="5"/>
        <v>0</v>
      </c>
      <c r="N31" s="23"/>
    </row>
    <row r="32" spans="1:14" s="9" customFormat="1" ht="30.75" customHeight="1" x14ac:dyDescent="0.2">
      <c r="A32" s="28" t="s">
        <v>36</v>
      </c>
      <c r="B32" s="464" t="s">
        <v>353</v>
      </c>
      <c r="C32" s="72">
        <v>3</v>
      </c>
      <c r="D32" s="47" t="s">
        <v>66</v>
      </c>
      <c r="E32" s="248"/>
      <c r="F32" s="91"/>
      <c r="G32" s="99"/>
      <c r="H32" s="99"/>
      <c r="I32" s="92"/>
      <c r="J32" s="21">
        <v>9.5000000000000001E-2</v>
      </c>
      <c r="K32" s="22">
        <f t="shared" si="3"/>
        <v>0</v>
      </c>
      <c r="L32" s="23">
        <f t="shared" si="4"/>
        <v>0</v>
      </c>
      <c r="M32" s="24">
        <f t="shared" si="5"/>
        <v>0</v>
      </c>
      <c r="N32" s="23"/>
    </row>
    <row r="33" spans="1:14" s="9" customFormat="1" ht="30.75" customHeight="1" x14ac:dyDescent="0.2">
      <c r="A33" s="28" t="s">
        <v>37</v>
      </c>
      <c r="B33" s="464" t="s">
        <v>176</v>
      </c>
      <c r="C33" s="72">
        <v>10</v>
      </c>
      <c r="D33" s="47" t="s">
        <v>66</v>
      </c>
      <c r="E33" s="248"/>
      <c r="F33" s="91"/>
      <c r="G33" s="99"/>
      <c r="H33" s="99"/>
      <c r="I33" s="92"/>
      <c r="J33" s="21">
        <v>9.5000000000000001E-2</v>
      </c>
      <c r="K33" s="22">
        <f t="shared" si="3"/>
        <v>0</v>
      </c>
      <c r="L33" s="23">
        <f t="shared" si="4"/>
        <v>0</v>
      </c>
      <c r="M33" s="24">
        <f t="shared" si="5"/>
        <v>0</v>
      </c>
      <c r="N33" s="23"/>
    </row>
    <row r="34" spans="1:14" s="9" customFormat="1" ht="35.25" customHeight="1" x14ac:dyDescent="0.2">
      <c r="A34" s="28" t="s">
        <v>38</v>
      </c>
      <c r="B34" s="464" t="s">
        <v>177</v>
      </c>
      <c r="C34" s="72">
        <v>10</v>
      </c>
      <c r="D34" s="47" t="s">
        <v>66</v>
      </c>
      <c r="E34" s="248"/>
      <c r="F34" s="91"/>
      <c r="G34" s="99"/>
      <c r="H34" s="99"/>
      <c r="I34" s="92"/>
      <c r="J34" s="21">
        <v>9.5000000000000001E-2</v>
      </c>
      <c r="K34" s="22">
        <f t="shared" si="3"/>
        <v>0</v>
      </c>
      <c r="L34" s="23">
        <f t="shared" si="4"/>
        <v>0</v>
      </c>
      <c r="M34" s="24">
        <f t="shared" si="5"/>
        <v>0</v>
      </c>
      <c r="N34" s="23"/>
    </row>
    <row r="35" spans="1:14" s="9" customFormat="1" ht="35.25" customHeight="1" x14ac:dyDescent="0.2">
      <c r="A35" s="28" t="s">
        <v>39</v>
      </c>
      <c r="B35" s="464" t="s">
        <v>178</v>
      </c>
      <c r="C35" s="72">
        <v>4</v>
      </c>
      <c r="D35" s="47" t="s">
        <v>66</v>
      </c>
      <c r="E35" s="248"/>
      <c r="F35" s="91"/>
      <c r="G35" s="99"/>
      <c r="H35" s="99"/>
      <c r="I35" s="92"/>
      <c r="J35" s="21">
        <v>9.5000000000000001E-2</v>
      </c>
      <c r="K35" s="22">
        <f t="shared" si="3"/>
        <v>0</v>
      </c>
      <c r="L35" s="23">
        <f t="shared" si="4"/>
        <v>0</v>
      </c>
      <c r="M35" s="24">
        <f t="shared" si="5"/>
        <v>0</v>
      </c>
      <c r="N35" s="23"/>
    </row>
    <row r="36" spans="1:14" s="9" customFormat="1" ht="35.25" customHeight="1" x14ac:dyDescent="0.2">
      <c r="A36" s="28" t="s">
        <v>40</v>
      </c>
      <c r="B36" s="464" t="s">
        <v>179</v>
      </c>
      <c r="C36" s="72">
        <v>5</v>
      </c>
      <c r="D36" s="47" t="s">
        <v>66</v>
      </c>
      <c r="E36" s="248"/>
      <c r="F36" s="91"/>
      <c r="G36" s="99"/>
      <c r="H36" s="99"/>
      <c r="I36" s="92"/>
      <c r="J36" s="21">
        <v>9.5000000000000001E-2</v>
      </c>
      <c r="K36" s="22">
        <f t="shared" si="3"/>
        <v>0</v>
      </c>
      <c r="L36" s="23">
        <f t="shared" si="4"/>
        <v>0</v>
      </c>
      <c r="M36" s="24">
        <f t="shared" si="5"/>
        <v>0</v>
      </c>
      <c r="N36" s="23"/>
    </row>
    <row r="37" spans="1:14" s="9" customFormat="1" ht="35.25" customHeight="1" x14ac:dyDescent="0.2">
      <c r="A37" s="28" t="s">
        <v>41</v>
      </c>
      <c r="B37" s="464" t="s">
        <v>533</v>
      </c>
      <c r="C37" s="72">
        <v>5</v>
      </c>
      <c r="D37" s="47" t="s">
        <v>66</v>
      </c>
      <c r="E37" s="248"/>
      <c r="F37" s="91"/>
      <c r="G37" s="99"/>
      <c r="H37" s="99"/>
      <c r="I37" s="92"/>
      <c r="J37" s="21">
        <v>9.5000000000000001E-2</v>
      </c>
      <c r="K37" s="22">
        <f t="shared" si="3"/>
        <v>0</v>
      </c>
      <c r="L37" s="23">
        <f t="shared" si="4"/>
        <v>0</v>
      </c>
      <c r="M37" s="24">
        <f t="shared" si="5"/>
        <v>0</v>
      </c>
      <c r="N37" s="23"/>
    </row>
    <row r="38" spans="1:14" s="9" customFormat="1" ht="35.25" customHeight="1" x14ac:dyDescent="0.2">
      <c r="A38" s="28" t="s">
        <v>42</v>
      </c>
      <c r="B38" s="464" t="s">
        <v>180</v>
      </c>
      <c r="C38" s="72">
        <v>20</v>
      </c>
      <c r="D38" s="47" t="s">
        <v>66</v>
      </c>
      <c r="E38" s="248"/>
      <c r="F38" s="91"/>
      <c r="G38" s="99"/>
      <c r="H38" s="99"/>
      <c r="I38" s="92"/>
      <c r="J38" s="21">
        <v>9.5000000000000001E-2</v>
      </c>
      <c r="K38" s="22">
        <f t="shared" si="3"/>
        <v>0</v>
      </c>
      <c r="L38" s="23">
        <f t="shared" si="4"/>
        <v>0</v>
      </c>
      <c r="M38" s="24">
        <f t="shared" si="5"/>
        <v>0</v>
      </c>
      <c r="N38" s="23"/>
    </row>
    <row r="39" spans="1:14" s="9" customFormat="1" ht="35.25" customHeight="1" x14ac:dyDescent="0.2">
      <c r="A39" s="28" t="s">
        <v>43</v>
      </c>
      <c r="B39" s="464" t="s">
        <v>184</v>
      </c>
      <c r="C39" s="72">
        <v>20300</v>
      </c>
      <c r="D39" s="47" t="s">
        <v>66</v>
      </c>
      <c r="E39" s="248"/>
      <c r="F39" s="91"/>
      <c r="G39" s="99"/>
      <c r="H39" s="99"/>
      <c r="I39" s="92"/>
      <c r="J39" s="21">
        <v>9.5000000000000001E-2</v>
      </c>
      <c r="K39" s="22">
        <f t="shared" si="3"/>
        <v>0</v>
      </c>
      <c r="L39" s="23">
        <f t="shared" si="4"/>
        <v>0</v>
      </c>
      <c r="M39" s="24">
        <f t="shared" si="5"/>
        <v>0</v>
      </c>
      <c r="N39" s="23"/>
    </row>
    <row r="40" spans="1:14" s="9" customFormat="1" ht="35.25" customHeight="1" x14ac:dyDescent="0.2">
      <c r="A40" s="28" t="s">
        <v>44</v>
      </c>
      <c r="B40" s="464" t="s">
        <v>181</v>
      </c>
      <c r="C40" s="72">
        <v>1</v>
      </c>
      <c r="D40" s="47" t="s">
        <v>73</v>
      </c>
      <c r="E40" s="248"/>
      <c r="F40" s="91"/>
      <c r="G40" s="99"/>
      <c r="H40" s="99"/>
      <c r="I40" s="92"/>
      <c r="J40" s="21">
        <v>9.5000000000000001E-2</v>
      </c>
      <c r="K40" s="22">
        <f t="shared" si="3"/>
        <v>0</v>
      </c>
      <c r="L40" s="23">
        <f t="shared" si="4"/>
        <v>0</v>
      </c>
      <c r="M40" s="24">
        <f t="shared" si="5"/>
        <v>0</v>
      </c>
      <c r="N40" s="23"/>
    </row>
    <row r="41" spans="1:14" s="9" customFormat="1" ht="35.25" customHeight="1" x14ac:dyDescent="0.2">
      <c r="A41" s="28" t="s">
        <v>45</v>
      </c>
      <c r="B41" s="464" t="s">
        <v>182</v>
      </c>
      <c r="C41" s="72">
        <v>300</v>
      </c>
      <c r="D41" s="47" t="s">
        <v>66</v>
      </c>
      <c r="E41" s="248"/>
      <c r="F41" s="91"/>
      <c r="G41" s="99"/>
      <c r="H41" s="99"/>
      <c r="I41" s="92"/>
      <c r="J41" s="21">
        <v>9.5000000000000001E-2</v>
      </c>
      <c r="K41" s="22">
        <f t="shared" si="3"/>
        <v>0</v>
      </c>
      <c r="L41" s="23">
        <f t="shared" si="4"/>
        <v>0</v>
      </c>
      <c r="M41" s="24">
        <f t="shared" si="5"/>
        <v>0</v>
      </c>
      <c r="N41" s="23"/>
    </row>
    <row r="42" spans="1:14" s="9" customFormat="1" ht="35.25" customHeight="1" x14ac:dyDescent="0.2">
      <c r="A42" s="28" t="s">
        <v>46</v>
      </c>
      <c r="B42" s="464" t="s">
        <v>183</v>
      </c>
      <c r="C42" s="72">
        <v>10</v>
      </c>
      <c r="D42" s="47" t="s">
        <v>77</v>
      </c>
      <c r="E42" s="248"/>
      <c r="F42" s="91"/>
      <c r="G42" s="99"/>
      <c r="H42" s="99"/>
      <c r="I42" s="92"/>
      <c r="J42" s="21">
        <v>9.5000000000000001E-2</v>
      </c>
      <c r="K42" s="22">
        <f t="shared" si="3"/>
        <v>0</v>
      </c>
      <c r="L42" s="23">
        <f t="shared" si="4"/>
        <v>0</v>
      </c>
      <c r="M42" s="24">
        <f t="shared" si="5"/>
        <v>0</v>
      </c>
      <c r="N42" s="23"/>
    </row>
    <row r="43" spans="1:14" s="9" customFormat="1" ht="35.25" customHeight="1" x14ac:dyDescent="0.2">
      <c r="A43" s="28" t="s">
        <v>28</v>
      </c>
      <c r="B43" s="464" t="s">
        <v>534</v>
      </c>
      <c r="C43" s="72">
        <v>5</v>
      </c>
      <c r="D43" s="47" t="s">
        <v>66</v>
      </c>
      <c r="E43" s="248"/>
      <c r="F43" s="91"/>
      <c r="G43" s="99"/>
      <c r="H43" s="99"/>
      <c r="I43" s="92"/>
      <c r="J43" s="21">
        <v>9.5000000000000001E-2</v>
      </c>
      <c r="K43" s="22">
        <f t="shared" si="3"/>
        <v>0</v>
      </c>
      <c r="L43" s="23">
        <f t="shared" si="4"/>
        <v>0</v>
      </c>
      <c r="M43" s="24">
        <f t="shared" si="5"/>
        <v>0</v>
      </c>
      <c r="N43" s="23"/>
    </row>
    <row r="44" spans="1:14" s="9" customFormat="1" ht="35.25" customHeight="1" x14ac:dyDescent="0.2">
      <c r="A44" s="28" t="s">
        <v>47</v>
      </c>
      <c r="B44" s="464" t="s">
        <v>535</v>
      </c>
      <c r="C44" s="72">
        <v>2</v>
      </c>
      <c r="D44" s="47" t="s">
        <v>66</v>
      </c>
      <c r="E44" s="248"/>
      <c r="F44" s="91"/>
      <c r="G44" s="99"/>
      <c r="H44" s="99"/>
      <c r="I44" s="92"/>
      <c r="J44" s="21">
        <v>9.5000000000000001E-2</v>
      </c>
      <c r="K44" s="22">
        <f t="shared" si="3"/>
        <v>0</v>
      </c>
      <c r="L44" s="23">
        <f t="shared" si="4"/>
        <v>0</v>
      </c>
      <c r="M44" s="24">
        <f t="shared" si="5"/>
        <v>0</v>
      </c>
      <c r="N44" s="23"/>
    </row>
    <row r="45" spans="1:14" s="9" customFormat="1" ht="35.25" customHeight="1" x14ac:dyDescent="0.2">
      <c r="A45" s="28" t="s">
        <v>48</v>
      </c>
      <c r="B45" s="464" t="s">
        <v>536</v>
      </c>
      <c r="C45" s="72">
        <v>5</v>
      </c>
      <c r="D45" s="47" t="s">
        <v>66</v>
      </c>
      <c r="E45" s="248"/>
      <c r="F45" s="91"/>
      <c r="G45" s="99"/>
      <c r="H45" s="99"/>
      <c r="I45" s="92"/>
      <c r="J45" s="21">
        <v>9.5000000000000001E-2</v>
      </c>
      <c r="K45" s="22">
        <f t="shared" si="3"/>
        <v>0</v>
      </c>
      <c r="L45" s="23">
        <f t="shared" si="4"/>
        <v>0</v>
      </c>
      <c r="M45" s="24">
        <f t="shared" si="5"/>
        <v>0</v>
      </c>
      <c r="N45" s="23"/>
    </row>
    <row r="46" spans="1:14" s="9" customFormat="1" ht="35.25" customHeight="1" x14ac:dyDescent="0.2">
      <c r="A46" s="28" t="s">
        <v>55</v>
      </c>
      <c r="B46" s="464" t="s">
        <v>185</v>
      </c>
      <c r="C46" s="72">
        <v>10</v>
      </c>
      <c r="D46" s="47" t="s">
        <v>66</v>
      </c>
      <c r="E46" s="248"/>
      <c r="F46" s="91"/>
      <c r="G46" s="99"/>
      <c r="H46" s="99"/>
      <c r="I46" s="92"/>
      <c r="J46" s="21">
        <v>9.5000000000000001E-2</v>
      </c>
      <c r="K46" s="22">
        <f t="shared" si="3"/>
        <v>0</v>
      </c>
      <c r="L46" s="23">
        <f t="shared" si="4"/>
        <v>0</v>
      </c>
      <c r="M46" s="24">
        <f t="shared" si="5"/>
        <v>0</v>
      </c>
      <c r="N46" s="23"/>
    </row>
    <row r="47" spans="1:14" s="9" customFormat="1" ht="35.25" customHeight="1" x14ac:dyDescent="0.2">
      <c r="A47" s="28" t="s">
        <v>56</v>
      </c>
      <c r="B47" s="464" t="s">
        <v>186</v>
      </c>
      <c r="C47" s="72">
        <v>5</v>
      </c>
      <c r="D47" s="47" t="s">
        <v>73</v>
      </c>
      <c r="E47" s="248"/>
      <c r="F47" s="91"/>
      <c r="G47" s="99"/>
      <c r="H47" s="99"/>
      <c r="I47" s="92"/>
      <c r="J47" s="21">
        <v>9.5000000000000001E-2</v>
      </c>
      <c r="K47" s="22">
        <f t="shared" si="3"/>
        <v>0</v>
      </c>
      <c r="L47" s="23">
        <f t="shared" si="4"/>
        <v>0</v>
      </c>
      <c r="M47" s="24">
        <f t="shared" si="5"/>
        <v>0</v>
      </c>
      <c r="N47" s="23"/>
    </row>
    <row r="48" spans="1:14" s="9" customFormat="1" ht="35.25" customHeight="1" x14ac:dyDescent="0.2">
      <c r="A48" s="28" t="s">
        <v>57</v>
      </c>
      <c r="B48" s="464" t="s">
        <v>187</v>
      </c>
      <c r="C48" s="72">
        <v>5</v>
      </c>
      <c r="D48" s="47" t="s">
        <v>73</v>
      </c>
      <c r="E48" s="248"/>
      <c r="F48" s="91"/>
      <c r="G48" s="99"/>
      <c r="H48" s="99"/>
      <c r="I48" s="92"/>
      <c r="J48" s="21">
        <v>9.5000000000000001E-2</v>
      </c>
      <c r="K48" s="22">
        <f t="shared" si="3"/>
        <v>0</v>
      </c>
      <c r="L48" s="23">
        <f t="shared" si="4"/>
        <v>0</v>
      </c>
      <c r="M48" s="24">
        <f t="shared" si="5"/>
        <v>0</v>
      </c>
      <c r="N48" s="23"/>
    </row>
    <row r="49" spans="1:14" s="9" customFormat="1" ht="35.25" customHeight="1" x14ac:dyDescent="0.2">
      <c r="A49" s="28" t="s">
        <v>58</v>
      </c>
      <c r="B49" s="464" t="s">
        <v>349</v>
      </c>
      <c r="C49" s="72">
        <v>20</v>
      </c>
      <c r="D49" s="47" t="s">
        <v>66</v>
      </c>
      <c r="E49" s="248"/>
      <c r="F49" s="91"/>
      <c r="G49" s="99"/>
      <c r="H49" s="99"/>
      <c r="I49" s="92"/>
      <c r="J49" s="21">
        <v>9.5000000000000001E-2</v>
      </c>
      <c r="K49" s="22">
        <f t="shared" si="3"/>
        <v>0</v>
      </c>
      <c r="L49" s="23">
        <f t="shared" si="4"/>
        <v>0</v>
      </c>
      <c r="M49" s="24">
        <f t="shared" si="5"/>
        <v>0</v>
      </c>
      <c r="N49" s="23"/>
    </row>
    <row r="50" spans="1:14" s="9" customFormat="1" ht="35.25" customHeight="1" x14ac:dyDescent="0.2">
      <c r="A50" s="28" t="s">
        <v>59</v>
      </c>
      <c r="B50" s="464" t="s">
        <v>350</v>
      </c>
      <c r="C50" s="72">
        <v>20</v>
      </c>
      <c r="D50" s="47" t="s">
        <v>66</v>
      </c>
      <c r="E50" s="248"/>
      <c r="F50" s="91"/>
      <c r="G50" s="99"/>
      <c r="H50" s="99"/>
      <c r="I50" s="92"/>
      <c r="J50" s="21">
        <v>9.5000000000000001E-2</v>
      </c>
      <c r="K50" s="22">
        <f t="shared" si="3"/>
        <v>0</v>
      </c>
      <c r="L50" s="23">
        <f t="shared" si="4"/>
        <v>0</v>
      </c>
      <c r="M50" s="24">
        <f t="shared" si="5"/>
        <v>0</v>
      </c>
      <c r="N50" s="23"/>
    </row>
    <row r="51" spans="1:14" s="9" customFormat="1" ht="35.25" customHeight="1" x14ac:dyDescent="0.2">
      <c r="A51" s="28" t="s">
        <v>190</v>
      </c>
      <c r="B51" s="465" t="s">
        <v>351</v>
      </c>
      <c r="C51" s="125">
        <v>20</v>
      </c>
      <c r="D51" s="48" t="s">
        <v>66</v>
      </c>
      <c r="E51" s="253"/>
      <c r="F51" s="95"/>
      <c r="G51" s="110"/>
      <c r="H51" s="110"/>
      <c r="I51" s="124"/>
      <c r="J51" s="21">
        <v>9.5000000000000001E-2</v>
      </c>
      <c r="K51" s="22">
        <f t="shared" si="3"/>
        <v>0</v>
      </c>
      <c r="L51" s="23">
        <f t="shared" si="4"/>
        <v>0</v>
      </c>
      <c r="M51" s="24">
        <f t="shared" si="5"/>
        <v>0</v>
      </c>
      <c r="N51" s="113"/>
    </row>
    <row r="52" spans="1:14" s="9" customFormat="1" ht="35.25" customHeight="1" x14ac:dyDescent="0.2">
      <c r="A52" s="28" t="s">
        <v>277</v>
      </c>
      <c r="B52" s="465" t="s">
        <v>537</v>
      </c>
      <c r="C52" s="125">
        <v>800</v>
      </c>
      <c r="D52" s="48" t="s">
        <v>538</v>
      </c>
      <c r="E52" s="253"/>
      <c r="F52" s="95"/>
      <c r="G52" s="110"/>
      <c r="H52" s="110"/>
      <c r="I52" s="124"/>
      <c r="J52" s="21">
        <v>9.5000000000000001E-2</v>
      </c>
      <c r="K52" s="22">
        <f t="shared" si="3"/>
        <v>0</v>
      </c>
      <c r="L52" s="23">
        <f t="shared" si="4"/>
        <v>0</v>
      </c>
      <c r="M52" s="24">
        <f t="shared" si="5"/>
        <v>0</v>
      </c>
      <c r="N52" s="113"/>
    </row>
    <row r="53" spans="1:14" s="9" customFormat="1" ht="35.25" customHeight="1" x14ac:dyDescent="0.2">
      <c r="A53" s="28" t="s">
        <v>197</v>
      </c>
      <c r="B53" s="466" t="s">
        <v>661</v>
      </c>
      <c r="C53" s="337">
        <v>10</v>
      </c>
      <c r="D53" s="338" t="s">
        <v>66</v>
      </c>
      <c r="E53" s="248"/>
      <c r="F53" s="91"/>
      <c r="G53" s="99"/>
      <c r="H53" s="99"/>
      <c r="I53" s="92"/>
      <c r="J53" s="21">
        <v>9.5000000000000001E-2</v>
      </c>
      <c r="K53" s="22">
        <f t="shared" si="3"/>
        <v>0</v>
      </c>
      <c r="L53" s="23">
        <f t="shared" si="4"/>
        <v>0</v>
      </c>
      <c r="M53" s="24">
        <f t="shared" si="5"/>
        <v>0</v>
      </c>
      <c r="N53" s="23"/>
    </row>
    <row r="54" spans="1:14" s="9" customFormat="1" ht="35.25" customHeight="1" x14ac:dyDescent="0.2">
      <c r="A54" s="28" t="s">
        <v>198</v>
      </c>
      <c r="B54" s="467" t="s">
        <v>562</v>
      </c>
      <c r="C54" s="455">
        <v>30</v>
      </c>
      <c r="D54" s="338" t="s">
        <v>66</v>
      </c>
      <c r="E54" s="253"/>
      <c r="F54" s="95"/>
      <c r="G54" s="110"/>
      <c r="H54" s="110"/>
      <c r="I54" s="124"/>
      <c r="J54" s="21">
        <v>9.5000000000000001E-2</v>
      </c>
      <c r="K54" s="22">
        <f t="shared" si="3"/>
        <v>0</v>
      </c>
      <c r="L54" s="23">
        <f t="shared" si="4"/>
        <v>0</v>
      </c>
      <c r="M54" s="24">
        <f t="shared" si="5"/>
        <v>0</v>
      </c>
      <c r="N54" s="113"/>
    </row>
    <row r="55" spans="1:14" s="9" customFormat="1" ht="35.25" customHeight="1" x14ac:dyDescent="0.2">
      <c r="A55" s="28" t="s">
        <v>199</v>
      </c>
      <c r="B55" s="467" t="s">
        <v>563</v>
      </c>
      <c r="C55" s="455">
        <v>40</v>
      </c>
      <c r="D55" s="454" t="s">
        <v>66</v>
      </c>
      <c r="E55" s="253"/>
      <c r="F55" s="95"/>
      <c r="G55" s="110"/>
      <c r="H55" s="110"/>
      <c r="I55" s="124"/>
      <c r="J55" s="21">
        <v>9.5000000000000001E-2</v>
      </c>
      <c r="K55" s="22">
        <f t="shared" si="3"/>
        <v>0</v>
      </c>
      <c r="L55" s="23">
        <f t="shared" si="4"/>
        <v>0</v>
      </c>
      <c r="M55" s="24">
        <f t="shared" si="5"/>
        <v>0</v>
      </c>
      <c r="N55" s="113"/>
    </row>
    <row r="56" spans="1:14" s="9" customFormat="1" ht="18" customHeight="1" x14ac:dyDescent="0.2">
      <c r="A56" s="28" t="s">
        <v>201</v>
      </c>
      <c r="B56" s="465" t="s">
        <v>327</v>
      </c>
      <c r="C56" s="455">
        <v>40</v>
      </c>
      <c r="D56" s="454" t="s">
        <v>66</v>
      </c>
      <c r="E56" s="253"/>
      <c r="F56" s="95"/>
      <c r="G56" s="110"/>
      <c r="H56" s="110"/>
      <c r="I56" s="124"/>
      <c r="J56" s="21">
        <v>9.5000000000000001E-2</v>
      </c>
      <c r="K56" s="22">
        <f t="shared" si="3"/>
        <v>0</v>
      </c>
      <c r="L56" s="23">
        <f t="shared" si="4"/>
        <v>0</v>
      </c>
      <c r="M56" s="24">
        <f t="shared" si="5"/>
        <v>0</v>
      </c>
      <c r="N56" s="113"/>
    </row>
    <row r="57" spans="1:14" s="9" customFormat="1" ht="23.25" customHeight="1" x14ac:dyDescent="0.2">
      <c r="A57" s="28" t="s">
        <v>282</v>
      </c>
      <c r="B57" s="465" t="s">
        <v>200</v>
      </c>
      <c r="C57" s="455">
        <v>40</v>
      </c>
      <c r="D57" s="454" t="s">
        <v>66</v>
      </c>
      <c r="E57" s="248"/>
      <c r="F57" s="91"/>
      <c r="G57" s="99"/>
      <c r="H57" s="99"/>
      <c r="I57" s="92"/>
      <c r="J57" s="21">
        <v>9.5000000000000001E-2</v>
      </c>
      <c r="K57" s="22">
        <f t="shared" si="3"/>
        <v>0</v>
      </c>
      <c r="L57" s="23">
        <f t="shared" si="4"/>
        <v>0</v>
      </c>
      <c r="M57" s="24">
        <f t="shared" si="5"/>
        <v>0</v>
      </c>
      <c r="N57" s="23"/>
    </row>
    <row r="58" spans="1:14" s="9" customFormat="1" ht="22.5" customHeight="1" x14ac:dyDescent="0.2">
      <c r="A58" s="28" t="s">
        <v>283</v>
      </c>
      <c r="B58" s="465" t="s">
        <v>539</v>
      </c>
      <c r="C58" s="337">
        <v>20</v>
      </c>
      <c r="D58" s="321" t="s">
        <v>66</v>
      </c>
      <c r="E58" s="248"/>
      <c r="F58" s="91"/>
      <c r="G58" s="99"/>
      <c r="H58" s="99"/>
      <c r="I58" s="92"/>
      <c r="J58" s="21">
        <v>9.5000000000000001E-2</v>
      </c>
      <c r="K58" s="22">
        <f t="shared" si="3"/>
        <v>0</v>
      </c>
      <c r="L58" s="23">
        <f t="shared" si="4"/>
        <v>0</v>
      </c>
      <c r="M58" s="24">
        <f t="shared" si="5"/>
        <v>0</v>
      </c>
      <c r="N58" s="262"/>
    </row>
    <row r="59" spans="1:14" s="9" customFormat="1" ht="22.5" customHeight="1" x14ac:dyDescent="0.2">
      <c r="A59" s="28" t="s">
        <v>376</v>
      </c>
      <c r="B59" s="466" t="s">
        <v>564</v>
      </c>
      <c r="C59" s="337">
        <v>10</v>
      </c>
      <c r="D59" s="321" t="s">
        <v>66</v>
      </c>
      <c r="E59" s="248"/>
      <c r="F59" s="91"/>
      <c r="G59" s="99"/>
      <c r="H59" s="99"/>
      <c r="I59" s="92"/>
      <c r="J59" s="21">
        <v>9.5000000000000001E-2</v>
      </c>
      <c r="K59" s="22">
        <f t="shared" si="3"/>
        <v>0</v>
      </c>
      <c r="L59" s="23">
        <f t="shared" si="4"/>
        <v>0</v>
      </c>
      <c r="M59" s="23">
        <f t="shared" si="5"/>
        <v>0</v>
      </c>
      <c r="N59" s="23"/>
    </row>
    <row r="60" spans="1:14" s="9" customFormat="1" ht="22.5" customHeight="1" x14ac:dyDescent="0.2">
      <c r="A60" s="28" t="s">
        <v>377</v>
      </c>
      <c r="B60" s="66" t="s">
        <v>601</v>
      </c>
      <c r="C60" s="27">
        <v>200</v>
      </c>
      <c r="D60" s="28" t="s">
        <v>602</v>
      </c>
      <c r="E60" s="248"/>
      <c r="F60" s="91"/>
      <c r="G60" s="99"/>
      <c r="H60" s="99"/>
      <c r="I60" s="92"/>
      <c r="J60" s="21">
        <v>9.5000000000000001E-2</v>
      </c>
      <c r="K60" s="22">
        <f t="shared" ref="K60:K62" si="6">I60*J60</f>
        <v>0</v>
      </c>
      <c r="L60" s="23">
        <f t="shared" si="4"/>
        <v>0</v>
      </c>
      <c r="M60" s="23">
        <f t="shared" ref="M60:M62" si="7">$C60*L60</f>
        <v>0</v>
      </c>
      <c r="N60" s="23"/>
    </row>
    <row r="61" spans="1:14" s="9" customFormat="1" ht="22.5" customHeight="1" x14ac:dyDescent="0.2">
      <c r="A61" s="28" t="s">
        <v>378</v>
      </c>
      <c r="B61" s="466" t="s">
        <v>604</v>
      </c>
      <c r="C61" s="337">
        <v>50</v>
      </c>
      <c r="D61" s="321" t="s">
        <v>602</v>
      </c>
      <c r="E61" s="248"/>
      <c r="F61" s="91"/>
      <c r="G61" s="99"/>
      <c r="H61" s="99"/>
      <c r="I61" s="92"/>
      <c r="J61" s="21">
        <v>9.5000000000000001E-2</v>
      </c>
      <c r="K61" s="22">
        <f t="shared" si="6"/>
        <v>0</v>
      </c>
      <c r="L61" s="23">
        <f t="shared" ref="L60:L62" si="8">I61+K61</f>
        <v>0</v>
      </c>
      <c r="M61" s="23">
        <f t="shared" si="7"/>
        <v>0</v>
      </c>
      <c r="N61" s="23"/>
    </row>
    <row r="62" spans="1:14" s="9" customFormat="1" ht="22.5" customHeight="1" x14ac:dyDescent="0.2">
      <c r="A62" s="28" t="s">
        <v>379</v>
      </c>
      <c r="B62" s="466" t="s">
        <v>606</v>
      </c>
      <c r="C62" s="337">
        <v>50</v>
      </c>
      <c r="D62" s="321" t="s">
        <v>66</v>
      </c>
      <c r="E62" s="248"/>
      <c r="F62" s="91"/>
      <c r="G62" s="99"/>
      <c r="H62" s="99"/>
      <c r="I62" s="92"/>
      <c r="J62" s="21">
        <v>9.5000000000000001E-2</v>
      </c>
      <c r="K62" s="22">
        <f t="shared" si="6"/>
        <v>0</v>
      </c>
      <c r="L62" s="23">
        <f t="shared" si="8"/>
        <v>0</v>
      </c>
      <c r="M62" s="23">
        <f t="shared" si="7"/>
        <v>0</v>
      </c>
      <c r="N62" s="23"/>
    </row>
    <row r="63" spans="1:14" s="9" customFormat="1" ht="22.5" customHeight="1" x14ac:dyDescent="0.2">
      <c r="A63" s="28" t="s">
        <v>380</v>
      </c>
      <c r="B63" s="459" t="s">
        <v>659</v>
      </c>
      <c r="C63" s="337">
        <v>30</v>
      </c>
      <c r="D63" s="321" t="s">
        <v>66</v>
      </c>
      <c r="E63" s="248"/>
      <c r="F63" s="91"/>
      <c r="G63" s="99"/>
      <c r="H63" s="99"/>
      <c r="I63" s="92"/>
      <c r="J63" s="21">
        <v>9.5000000000000001E-2</v>
      </c>
      <c r="K63" s="22">
        <f t="shared" ref="K63" si="9">I63*J63</f>
        <v>0</v>
      </c>
      <c r="L63" s="23">
        <f t="shared" ref="L63" si="10">I63+K63</f>
        <v>0</v>
      </c>
      <c r="M63" s="23">
        <f t="shared" ref="M63" si="11">$C63*L63</f>
        <v>0</v>
      </c>
      <c r="N63" s="23"/>
    </row>
    <row r="64" spans="1:14" ht="23.25" customHeight="1" thickBot="1" x14ac:dyDescent="0.3">
      <c r="A64" s="390" t="s">
        <v>436</v>
      </c>
      <c r="B64" s="391"/>
      <c r="C64" s="391"/>
      <c r="D64" s="412"/>
      <c r="E64" s="243">
        <f>SUM(E11:E59)</f>
        <v>0</v>
      </c>
      <c r="F64" s="287"/>
      <c r="G64" s="391" t="s">
        <v>63</v>
      </c>
      <c r="H64" s="391"/>
      <c r="I64" s="391"/>
      <c r="J64" s="391"/>
      <c r="K64" s="391"/>
      <c r="L64" s="412"/>
      <c r="M64" s="332">
        <f>SUM(M11:M63)</f>
        <v>0</v>
      </c>
      <c r="N64" s="333"/>
    </row>
  </sheetData>
  <mergeCells count="20">
    <mergeCell ref="A64:D64"/>
    <mergeCell ref="G64:L64"/>
    <mergeCell ref="A4:M4"/>
    <mergeCell ref="A5:M5"/>
    <mergeCell ref="A6:M6"/>
    <mergeCell ref="A8:D8"/>
    <mergeCell ref="E8:M8"/>
    <mergeCell ref="A9:A10"/>
    <mergeCell ref="B9:B10"/>
    <mergeCell ref="C9:C10"/>
    <mergeCell ref="D9:D10"/>
    <mergeCell ref="I9:I10"/>
    <mergeCell ref="N9:N10"/>
    <mergeCell ref="E9:E10"/>
    <mergeCell ref="F9:F10"/>
    <mergeCell ref="G9:G10"/>
    <mergeCell ref="K9:K10"/>
    <mergeCell ref="L9:L10"/>
    <mergeCell ref="M9:M10"/>
    <mergeCell ref="J9:J10"/>
  </mergeCells>
  <phoneticPr fontId="19" type="noConversion"/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Cirila Kosmača Piran&amp;C&amp;"Tahoma,Navadno Ležeče"&amp;8Javno naročilo
SUKCESIVNA DOBAVA ŽIVIL&amp;R&amp;"Tahoma,Krepko"&amp;8OBRAZEC št. 11/15</oddHeader>
    <oddFooter>&amp;C&amp;8stran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R19"/>
  <sheetViews>
    <sheetView zoomScaleNormal="100" workbookViewId="0">
      <selection activeCell="J11" sqref="J11"/>
    </sheetView>
  </sheetViews>
  <sheetFormatPr defaultColWidth="9" defaultRowHeight="15" customHeight="1" x14ac:dyDescent="0.25"/>
  <cols>
    <col min="1" max="1" width="8.88671875" style="1" customWidth="1"/>
    <col min="2" max="2" width="24.88671875" style="5" customWidth="1"/>
    <col min="3" max="3" width="7.88671875" style="31" customWidth="1"/>
    <col min="4" max="4" width="6.44140625" style="1" customWidth="1"/>
    <col min="5" max="6" width="4.44140625" style="5" customWidth="1"/>
    <col min="7" max="7" width="13.44140625" style="5" customWidth="1"/>
    <col min="8" max="8" width="10" style="5" customWidth="1"/>
    <col min="9" max="9" width="16.88671875" style="105" customWidth="1"/>
    <col min="10" max="10" width="9.88671875" style="5" customWidth="1"/>
    <col min="11" max="12" width="8" style="5" customWidth="1"/>
    <col min="13" max="13" width="11" style="5" customWidth="1"/>
    <col min="14" max="14" width="13.44140625" style="5" customWidth="1"/>
    <col min="15" max="16384" width="9" style="5"/>
  </cols>
  <sheetData>
    <row r="1" spans="1:18" ht="15" customHeight="1" x14ac:dyDescent="0.25">
      <c r="A1" s="217" t="s">
        <v>302</v>
      </c>
      <c r="B1" s="215">
        <f>Rekapitulacija!B1</f>
        <v>0</v>
      </c>
      <c r="M1" s="5" t="s">
        <v>303</v>
      </c>
    </row>
    <row r="2" spans="1:18" ht="15" customHeight="1" x14ac:dyDescent="0.25">
      <c r="B2" s="216">
        <f>Rekapitulacija!B2</f>
        <v>0</v>
      </c>
    </row>
    <row r="3" spans="1:18" ht="15" customHeight="1" x14ac:dyDescent="0.25">
      <c r="B3" s="216">
        <f>Rekapitulacija!B3</f>
        <v>0</v>
      </c>
    </row>
    <row r="4" spans="1:18" s="6" customFormat="1" ht="19.5" customHeight="1" x14ac:dyDescent="0.2">
      <c r="A4" s="378" t="s">
        <v>360</v>
      </c>
      <c r="B4" s="378"/>
      <c r="C4" s="378"/>
      <c r="D4" s="378"/>
      <c r="E4" s="378"/>
      <c r="F4" s="378"/>
      <c r="G4" s="378"/>
      <c r="H4" s="378"/>
      <c r="I4" s="378"/>
      <c r="J4" s="378"/>
      <c r="K4" s="378"/>
      <c r="L4" s="378"/>
      <c r="M4" s="378"/>
      <c r="N4" s="378"/>
    </row>
    <row r="5" spans="1:18" s="6" customFormat="1" ht="19.5" customHeight="1" x14ac:dyDescent="0.2">
      <c r="A5" s="379" t="s">
        <v>542</v>
      </c>
      <c r="B5" s="379"/>
      <c r="C5" s="379"/>
      <c r="D5" s="379"/>
      <c r="E5" s="379"/>
      <c r="F5" s="379"/>
      <c r="G5" s="379"/>
      <c r="H5" s="379"/>
      <c r="I5" s="379"/>
      <c r="J5" s="379"/>
      <c r="K5" s="379"/>
      <c r="L5" s="379"/>
      <c r="M5" s="379"/>
      <c r="N5" s="379"/>
    </row>
    <row r="6" spans="1:18" s="6" customFormat="1" ht="19.5" customHeight="1" x14ac:dyDescent="0.2">
      <c r="A6" s="380" t="s">
        <v>171</v>
      </c>
      <c r="B6" s="381"/>
      <c r="C6" s="381"/>
      <c r="D6" s="381"/>
      <c r="E6" s="381"/>
      <c r="F6" s="381"/>
      <c r="G6" s="381"/>
      <c r="H6" s="381"/>
      <c r="I6" s="381"/>
      <c r="J6" s="381"/>
      <c r="K6" s="381"/>
      <c r="L6" s="381"/>
      <c r="M6" s="381"/>
      <c r="N6" s="381"/>
    </row>
    <row r="7" spans="1:18" s="9" customFormat="1" ht="8.25" customHeight="1" thickBot="1" x14ac:dyDescent="0.25">
      <c r="A7" s="7"/>
      <c r="B7" s="5"/>
      <c r="C7" s="8"/>
      <c r="D7" s="1"/>
      <c r="E7" s="5"/>
      <c r="F7" s="5"/>
      <c r="G7" s="5"/>
      <c r="H7" s="5"/>
      <c r="I7" s="105"/>
      <c r="J7" s="5"/>
      <c r="K7" s="5"/>
      <c r="L7" s="5"/>
      <c r="M7" s="5"/>
    </row>
    <row r="8" spans="1:18" s="9" customFormat="1" ht="20.25" customHeight="1" thickBot="1" x14ac:dyDescent="0.25">
      <c r="A8" s="392" t="s">
        <v>189</v>
      </c>
      <c r="B8" s="393"/>
      <c r="C8" s="393"/>
      <c r="D8" s="394"/>
      <c r="E8" s="392"/>
      <c r="F8" s="393"/>
      <c r="G8" s="393"/>
      <c r="H8" s="393"/>
      <c r="I8" s="393"/>
      <c r="J8" s="393"/>
      <c r="K8" s="393"/>
      <c r="L8" s="393"/>
      <c r="M8" s="393"/>
      <c r="N8" s="394"/>
    </row>
    <row r="9" spans="1:18" s="10" customFormat="1" ht="27" customHeight="1" x14ac:dyDescent="0.2">
      <c r="A9" s="395" t="s">
        <v>0</v>
      </c>
      <c r="B9" s="397" t="s">
        <v>1</v>
      </c>
      <c r="C9" s="404" t="s">
        <v>2</v>
      </c>
      <c r="D9" s="397" t="s">
        <v>3</v>
      </c>
      <c r="E9" s="441" t="s">
        <v>4</v>
      </c>
      <c r="F9" s="416"/>
      <c r="G9" s="382" t="s">
        <v>304</v>
      </c>
      <c r="H9" s="384" t="s">
        <v>5</v>
      </c>
      <c r="I9" s="418" t="s">
        <v>6</v>
      </c>
      <c r="J9" s="384" t="s">
        <v>7</v>
      </c>
      <c r="K9" s="384" t="s">
        <v>8</v>
      </c>
      <c r="L9" s="384" t="s">
        <v>9</v>
      </c>
      <c r="M9" s="384" t="s">
        <v>10</v>
      </c>
      <c r="N9" s="420" t="s">
        <v>11</v>
      </c>
    </row>
    <row r="10" spans="1:18" s="10" customFormat="1" ht="31.5" customHeight="1" thickBot="1" x14ac:dyDescent="0.25">
      <c r="A10" s="396"/>
      <c r="B10" s="398"/>
      <c r="C10" s="405"/>
      <c r="D10" s="398"/>
      <c r="E10" s="11" t="s">
        <v>12</v>
      </c>
      <c r="F10" s="12" t="s">
        <v>13</v>
      </c>
      <c r="G10" s="408"/>
      <c r="H10" s="413"/>
      <c r="I10" s="419"/>
      <c r="J10" s="413"/>
      <c r="K10" s="413"/>
      <c r="L10" s="413"/>
      <c r="M10" s="413"/>
      <c r="N10" s="421"/>
    </row>
    <row r="11" spans="1:18" s="9" customFormat="1" ht="37.5" customHeight="1" thickBot="1" x14ac:dyDescent="0.25">
      <c r="A11" s="43" t="s">
        <v>14</v>
      </c>
      <c r="B11" s="74" t="s">
        <v>172</v>
      </c>
      <c r="C11" s="75">
        <v>5000</v>
      </c>
      <c r="D11" s="76" t="s">
        <v>90</v>
      </c>
      <c r="E11" s="43"/>
      <c r="F11" s="77"/>
      <c r="G11" s="265"/>
      <c r="H11" s="87"/>
      <c r="I11" s="109"/>
      <c r="J11" s="88"/>
      <c r="K11" s="78">
        <v>9.5000000000000001E-2</v>
      </c>
      <c r="L11" s="42">
        <f>J11*K11</f>
        <v>0</v>
      </c>
      <c r="M11" s="41">
        <f>J11+L11</f>
        <v>0</v>
      </c>
      <c r="N11" s="40">
        <f>$C11*M11</f>
        <v>0</v>
      </c>
    </row>
    <row r="12" spans="1:18" ht="23.25" customHeight="1" thickBot="1" x14ac:dyDescent="0.3">
      <c r="A12" s="443" t="s">
        <v>436</v>
      </c>
      <c r="B12" s="402"/>
      <c r="C12" s="402"/>
      <c r="D12" s="402"/>
      <c r="E12" s="402"/>
      <c r="F12" s="444"/>
      <c r="G12" s="266">
        <f>G11</f>
        <v>0</v>
      </c>
      <c r="H12" s="402" t="s">
        <v>64</v>
      </c>
      <c r="I12" s="402"/>
      <c r="J12" s="402"/>
      <c r="K12" s="402"/>
      <c r="L12" s="402"/>
      <c r="M12" s="444"/>
      <c r="N12" s="264">
        <f>SUM(N11)</f>
        <v>0</v>
      </c>
    </row>
    <row r="13" spans="1:18" ht="15" customHeight="1" x14ac:dyDescent="0.25">
      <c r="I13" s="5"/>
    </row>
    <row r="15" spans="1:18" ht="15" customHeight="1" x14ac:dyDescent="0.2">
      <c r="E15" s="7"/>
      <c r="G15" s="8"/>
      <c r="H15" s="1"/>
      <c r="I15" s="5"/>
      <c r="M15" s="105"/>
      <c r="R15" s="9"/>
    </row>
    <row r="16" spans="1:18" ht="15" customHeight="1" x14ac:dyDescent="0.25">
      <c r="E16" s="448"/>
      <c r="F16" s="448"/>
      <c r="G16" s="448"/>
      <c r="H16" s="448"/>
      <c r="I16" s="448"/>
      <c r="J16" s="448"/>
      <c r="K16" s="448"/>
      <c r="L16" s="448"/>
      <c r="M16" s="448"/>
      <c r="N16" s="448"/>
      <c r="O16" s="448"/>
      <c r="P16" s="448"/>
      <c r="Q16" s="448"/>
      <c r="R16" s="448"/>
    </row>
    <row r="17" spans="5:18" ht="15" customHeight="1" x14ac:dyDescent="0.25">
      <c r="E17" s="447"/>
      <c r="F17" s="445"/>
      <c r="G17" s="446"/>
      <c r="H17" s="445"/>
      <c r="I17" s="445"/>
      <c r="J17" s="445"/>
      <c r="K17" s="445"/>
      <c r="L17" s="445"/>
      <c r="M17" s="447"/>
      <c r="N17" s="445"/>
      <c r="O17" s="445"/>
      <c r="P17" s="445"/>
      <c r="Q17" s="445"/>
      <c r="R17" s="445"/>
    </row>
    <row r="18" spans="5:18" ht="15" customHeight="1" x14ac:dyDescent="0.25">
      <c r="E18" s="447"/>
      <c r="F18" s="445"/>
      <c r="G18" s="446"/>
      <c r="H18" s="445"/>
      <c r="I18" s="127"/>
      <c r="J18" s="1"/>
      <c r="K18" s="445"/>
      <c r="L18" s="445"/>
      <c r="M18" s="447"/>
      <c r="N18" s="445"/>
      <c r="O18" s="445"/>
      <c r="P18" s="445"/>
      <c r="Q18" s="445"/>
      <c r="R18" s="445"/>
    </row>
    <row r="19" spans="5:18" ht="15" customHeight="1" x14ac:dyDescent="0.25">
      <c r="E19" s="127"/>
      <c r="F19" s="128"/>
      <c r="G19" s="129"/>
      <c r="H19" s="127"/>
      <c r="I19" s="127"/>
      <c r="J19" s="127"/>
      <c r="K19" s="130"/>
      <c r="L19" s="131"/>
      <c r="M19" s="132"/>
      <c r="N19" s="133"/>
      <c r="O19" s="134"/>
      <c r="P19" s="135"/>
      <c r="Q19" s="136"/>
      <c r="R19" s="136"/>
    </row>
  </sheetData>
  <mergeCells count="35">
    <mergeCell ref="B9:B10"/>
    <mergeCell ref="C9:C10"/>
    <mergeCell ref="D9:D10"/>
    <mergeCell ref="E8:N8"/>
    <mergeCell ref="J9:J10"/>
    <mergeCell ref="I9:I10"/>
    <mergeCell ref="H9:H10"/>
    <mergeCell ref="E9:F9"/>
    <mergeCell ref="M9:M10"/>
    <mergeCell ref="R17:R18"/>
    <mergeCell ref="Q17:Q18"/>
    <mergeCell ref="L9:L10"/>
    <mergeCell ref="P17:P18"/>
    <mergeCell ref="E16:H16"/>
    <mergeCell ref="I16:R16"/>
    <mergeCell ref="K9:K10"/>
    <mergeCell ref="E17:E18"/>
    <mergeCell ref="N17:N18"/>
    <mergeCell ref="O17:O18"/>
    <mergeCell ref="A4:N4"/>
    <mergeCell ref="H12:M12"/>
    <mergeCell ref="A12:F12"/>
    <mergeCell ref="F17:F18"/>
    <mergeCell ref="G17:G18"/>
    <mergeCell ref="L17:L18"/>
    <mergeCell ref="M17:M18"/>
    <mergeCell ref="H17:H18"/>
    <mergeCell ref="I17:J17"/>
    <mergeCell ref="K17:K18"/>
    <mergeCell ref="G9:G10"/>
    <mergeCell ref="N9:N10"/>
    <mergeCell ref="A5:N5"/>
    <mergeCell ref="A6:N6"/>
    <mergeCell ref="A8:D8"/>
    <mergeCell ref="A9:A10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Cirila Kosmača Piran&amp;C&amp;"Tahoma,Navadno Ležeče"&amp;8Javno naročilo
SUKCESIVNA DOBAVA ŽIVIL&amp;R&amp;"Tahoma,Krepko"&amp;8OBRAZEC št. 11/17</oddHeader>
    <oddFooter>&amp;C&amp;8stran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8BF96-81F1-420B-B3A4-0D7B6B0C6F5F}">
  <dimension ref="A1:M20"/>
  <sheetViews>
    <sheetView topLeftCell="A9" zoomScale="110" zoomScaleNormal="110" workbookViewId="0">
      <selection activeCell="D12" sqref="D12"/>
    </sheetView>
  </sheetViews>
  <sheetFormatPr defaultColWidth="9" defaultRowHeight="10.199999999999999" x14ac:dyDescent="0.25"/>
  <cols>
    <col min="1" max="1" width="8.5546875" style="1" customWidth="1"/>
    <col min="2" max="2" width="24.88671875" style="5" customWidth="1"/>
    <col min="3" max="3" width="9.33203125" style="31" customWidth="1"/>
    <col min="4" max="4" width="9.6640625" style="1" customWidth="1"/>
    <col min="5" max="5" width="13.44140625" style="5" customWidth="1"/>
    <col min="6" max="6" width="10" style="5" customWidth="1"/>
    <col min="7" max="7" width="16.88671875" style="5" customWidth="1"/>
    <col min="8" max="8" width="9.88671875" style="5" customWidth="1"/>
    <col min="9" max="10" width="8" style="5" customWidth="1"/>
    <col min="11" max="11" width="11" style="5" customWidth="1"/>
    <col min="12" max="12" width="13.44140625" style="5" customWidth="1"/>
    <col min="13" max="16384" width="9" style="5"/>
  </cols>
  <sheetData>
    <row r="1" spans="1:13" x14ac:dyDescent="0.25">
      <c r="A1" s="217" t="s">
        <v>302</v>
      </c>
      <c r="B1" s="215">
        <f>Rekapitulacija!B1</f>
        <v>0</v>
      </c>
      <c r="K1" s="5" t="s">
        <v>303</v>
      </c>
    </row>
    <row r="2" spans="1:13" x14ac:dyDescent="0.25">
      <c r="B2" s="216">
        <f>Rekapitulacija!B2</f>
        <v>0</v>
      </c>
    </row>
    <row r="3" spans="1:13" ht="14.25" customHeight="1" x14ac:dyDescent="0.25">
      <c r="B3" s="216">
        <f>Rekapitulacija!B3</f>
        <v>0</v>
      </c>
      <c r="C3" s="3"/>
      <c r="D3" s="7"/>
      <c r="E3" s="4"/>
      <c r="F3" s="4"/>
      <c r="G3" s="2"/>
      <c r="H3" s="4"/>
      <c r="I3" s="4"/>
      <c r="J3" s="4"/>
      <c r="K3" s="4"/>
    </row>
    <row r="4" spans="1:13" s="6" customFormat="1" ht="19.5" customHeight="1" x14ac:dyDescent="0.2">
      <c r="A4" s="378" t="s">
        <v>360</v>
      </c>
      <c r="B4" s="378"/>
      <c r="C4" s="378"/>
      <c r="D4" s="378"/>
      <c r="E4" s="378"/>
      <c r="F4" s="378"/>
      <c r="G4" s="378"/>
      <c r="H4" s="378"/>
      <c r="I4" s="378"/>
      <c r="J4" s="378"/>
      <c r="K4" s="378"/>
      <c r="L4" s="378"/>
    </row>
    <row r="5" spans="1:13" s="6" customFormat="1" ht="19.5" customHeight="1" x14ac:dyDescent="0.2">
      <c r="A5" s="379" t="s">
        <v>543</v>
      </c>
      <c r="B5" s="379"/>
      <c r="C5" s="379"/>
      <c r="D5" s="379"/>
      <c r="E5" s="379"/>
      <c r="F5" s="379"/>
      <c r="G5" s="379"/>
      <c r="H5" s="379"/>
      <c r="I5" s="379"/>
      <c r="J5" s="379"/>
      <c r="K5" s="379"/>
      <c r="L5" s="379"/>
    </row>
    <row r="6" spans="1:13" s="6" customFormat="1" ht="19.5" customHeight="1" x14ac:dyDescent="0.2">
      <c r="A6" s="380" t="s">
        <v>234</v>
      </c>
      <c r="B6" s="381"/>
      <c r="C6" s="381"/>
      <c r="D6" s="381"/>
      <c r="E6" s="381"/>
      <c r="F6" s="381"/>
      <c r="G6" s="381"/>
      <c r="H6" s="381"/>
      <c r="I6" s="381"/>
      <c r="J6" s="381"/>
      <c r="K6" s="381"/>
      <c r="L6" s="381"/>
      <c r="M6" s="381"/>
    </row>
    <row r="7" spans="1:13" s="9" customFormat="1" ht="20.25" customHeight="1" thickBot="1" x14ac:dyDescent="0.25">
      <c r="A7" s="7"/>
      <c r="B7" s="5"/>
      <c r="C7" s="8"/>
      <c r="D7" s="1"/>
      <c r="E7" s="5"/>
      <c r="F7" s="5"/>
      <c r="G7" s="5"/>
      <c r="H7" s="5"/>
      <c r="I7" s="5"/>
      <c r="J7" s="5"/>
      <c r="K7" s="5"/>
    </row>
    <row r="8" spans="1:13" s="9" customFormat="1" ht="20.25" customHeight="1" thickBot="1" x14ac:dyDescent="0.25">
      <c r="A8" s="392" t="s">
        <v>189</v>
      </c>
      <c r="B8" s="393"/>
      <c r="C8" s="393"/>
      <c r="D8" s="394"/>
      <c r="E8" s="393"/>
      <c r="F8" s="393"/>
      <c r="G8" s="393"/>
      <c r="H8" s="393"/>
      <c r="I8" s="393"/>
      <c r="J8" s="393"/>
      <c r="K8" s="393"/>
      <c r="L8" s="394"/>
    </row>
    <row r="9" spans="1:13" s="10" customFormat="1" ht="27" customHeight="1" x14ac:dyDescent="0.2">
      <c r="A9" s="395" t="s">
        <v>440</v>
      </c>
      <c r="B9" s="397" t="s">
        <v>1</v>
      </c>
      <c r="C9" s="404" t="s">
        <v>2</v>
      </c>
      <c r="D9" s="397" t="s">
        <v>3</v>
      </c>
      <c r="E9" s="382" t="s">
        <v>304</v>
      </c>
      <c r="F9" s="384" t="s">
        <v>5</v>
      </c>
      <c r="G9" s="386" t="s">
        <v>6</v>
      </c>
      <c r="H9" s="384" t="s">
        <v>7</v>
      </c>
      <c r="I9" s="382" t="s">
        <v>8</v>
      </c>
      <c r="J9" s="382" t="s">
        <v>9</v>
      </c>
      <c r="K9" s="382" t="s">
        <v>10</v>
      </c>
      <c r="L9" s="388" t="s">
        <v>11</v>
      </c>
    </row>
    <row r="10" spans="1:13" s="10" customFormat="1" ht="31.5" customHeight="1" thickBot="1" x14ac:dyDescent="0.25">
      <c r="A10" s="396"/>
      <c r="B10" s="398"/>
      <c r="C10" s="405"/>
      <c r="D10" s="398"/>
      <c r="E10" s="408"/>
      <c r="F10" s="413"/>
      <c r="G10" s="414"/>
      <c r="H10" s="413"/>
      <c r="I10" s="408"/>
      <c r="J10" s="408"/>
      <c r="K10" s="408"/>
      <c r="L10" s="415"/>
    </row>
    <row r="11" spans="1:13" s="9" customFormat="1" ht="24.9" customHeight="1" x14ac:dyDescent="0.2">
      <c r="A11" s="55" t="s">
        <v>14</v>
      </c>
      <c r="B11" s="61" t="s">
        <v>565</v>
      </c>
      <c r="C11" s="71">
        <v>60</v>
      </c>
      <c r="D11" s="46" t="s">
        <v>66</v>
      </c>
      <c r="E11" s="263"/>
      <c r="F11" s="89"/>
      <c r="G11" s="98"/>
      <c r="H11" s="90"/>
      <c r="I11" s="18">
        <v>9.5000000000000001E-2</v>
      </c>
      <c r="J11" s="17">
        <f>H11*I11</f>
        <v>0</v>
      </c>
      <c r="K11" s="19">
        <f>H11+J11</f>
        <v>0</v>
      </c>
      <c r="L11" s="20">
        <f t="shared" ref="L11:L18" si="0">$C11*K11</f>
        <v>0</v>
      </c>
    </row>
    <row r="12" spans="1:13" s="9" customFormat="1" ht="24.9" customHeight="1" x14ac:dyDescent="0.2">
      <c r="A12" s="25" t="s">
        <v>15</v>
      </c>
      <c r="B12" s="66" t="s">
        <v>566</v>
      </c>
      <c r="C12" s="72">
        <v>20</v>
      </c>
      <c r="D12" s="47" t="s">
        <v>66</v>
      </c>
      <c r="E12" s="248"/>
      <c r="F12" s="91"/>
      <c r="G12" s="99"/>
      <c r="H12" s="92"/>
      <c r="I12" s="21">
        <v>9.5000000000000001E-2</v>
      </c>
      <c r="J12" s="22">
        <f>H12*I12</f>
        <v>0</v>
      </c>
      <c r="K12" s="23">
        <f>H12+J12</f>
        <v>0</v>
      </c>
      <c r="L12" s="24">
        <f t="shared" si="0"/>
        <v>0</v>
      </c>
    </row>
    <row r="13" spans="1:13" s="9" customFormat="1" ht="24.9" customHeight="1" x14ac:dyDescent="0.2">
      <c r="A13" s="25" t="s">
        <v>16</v>
      </c>
      <c r="B13" s="66" t="s">
        <v>567</v>
      </c>
      <c r="C13" s="72">
        <v>100</v>
      </c>
      <c r="D13" s="47" t="s">
        <v>66</v>
      </c>
      <c r="E13" s="248"/>
      <c r="F13" s="91"/>
      <c r="G13" s="99"/>
      <c r="H13" s="92"/>
      <c r="I13" s="21">
        <v>9.5000000000000001E-2</v>
      </c>
      <c r="J13" s="22">
        <f>H13*I13</f>
        <v>0</v>
      </c>
      <c r="K13" s="23">
        <f>H13+J13</f>
        <v>0</v>
      </c>
      <c r="L13" s="24">
        <f t="shared" si="0"/>
        <v>0</v>
      </c>
    </row>
    <row r="14" spans="1:13" s="9" customFormat="1" ht="24.9" customHeight="1" x14ac:dyDescent="0.2">
      <c r="A14" s="25" t="s">
        <v>17</v>
      </c>
      <c r="B14" s="66" t="s">
        <v>568</v>
      </c>
      <c r="C14" s="72">
        <v>60</v>
      </c>
      <c r="D14" s="47" t="s">
        <v>66</v>
      </c>
      <c r="E14" s="248"/>
      <c r="F14" s="91"/>
      <c r="G14" s="99"/>
      <c r="H14" s="92"/>
      <c r="I14" s="21">
        <v>9.5000000000000001E-2</v>
      </c>
      <c r="J14" s="22">
        <f t="shared" ref="J14:J17" si="1">H14*I14</f>
        <v>0</v>
      </c>
      <c r="K14" s="23">
        <f t="shared" ref="K14:K17" si="2">H14+J14</f>
        <v>0</v>
      </c>
      <c r="L14" s="24">
        <f t="shared" si="0"/>
        <v>0</v>
      </c>
    </row>
    <row r="15" spans="1:13" s="9" customFormat="1" ht="24.9" customHeight="1" x14ac:dyDescent="0.2">
      <c r="A15" s="25" t="s">
        <v>18</v>
      </c>
      <c r="B15" s="66" t="s">
        <v>569</v>
      </c>
      <c r="C15" s="72">
        <v>30</v>
      </c>
      <c r="D15" s="47" t="s">
        <v>66</v>
      </c>
      <c r="E15" s="248"/>
      <c r="F15" s="91"/>
      <c r="G15" s="99"/>
      <c r="H15" s="92"/>
      <c r="I15" s="21">
        <v>9.5000000000000001E-2</v>
      </c>
      <c r="J15" s="22">
        <f t="shared" si="1"/>
        <v>0</v>
      </c>
      <c r="K15" s="23">
        <f t="shared" si="2"/>
        <v>0</v>
      </c>
      <c r="L15" s="24">
        <f t="shared" si="0"/>
        <v>0</v>
      </c>
    </row>
    <row r="16" spans="1:13" s="9" customFormat="1" ht="24.9" customHeight="1" x14ac:dyDescent="0.2">
      <c r="A16" s="25" t="s">
        <v>19</v>
      </c>
      <c r="B16" s="66" t="s">
        <v>570</v>
      </c>
      <c r="C16" s="72">
        <v>100</v>
      </c>
      <c r="D16" s="47" t="s">
        <v>66</v>
      </c>
      <c r="E16" s="248"/>
      <c r="F16" s="91"/>
      <c r="G16" s="99"/>
      <c r="H16" s="92"/>
      <c r="I16" s="21">
        <v>9.5000000000000001E-2</v>
      </c>
      <c r="J16" s="22">
        <f t="shared" si="1"/>
        <v>0</v>
      </c>
      <c r="K16" s="23">
        <f t="shared" si="2"/>
        <v>0</v>
      </c>
      <c r="L16" s="24">
        <f t="shared" si="0"/>
        <v>0</v>
      </c>
    </row>
    <row r="17" spans="1:12" s="9" customFormat="1" ht="24.9" customHeight="1" x14ac:dyDescent="0.2">
      <c r="A17" s="25" t="s">
        <v>20</v>
      </c>
      <c r="B17" s="66" t="s">
        <v>571</v>
      </c>
      <c r="C17" s="72">
        <v>10</v>
      </c>
      <c r="D17" s="47" t="s">
        <v>66</v>
      </c>
      <c r="E17" s="248"/>
      <c r="F17" s="91"/>
      <c r="G17" s="99"/>
      <c r="H17" s="92"/>
      <c r="I17" s="21">
        <v>9.5000000000000001E-2</v>
      </c>
      <c r="J17" s="22">
        <f t="shared" si="1"/>
        <v>0</v>
      </c>
      <c r="K17" s="23">
        <f t="shared" si="2"/>
        <v>0</v>
      </c>
      <c r="L17" s="24">
        <f t="shared" si="0"/>
        <v>0</v>
      </c>
    </row>
    <row r="18" spans="1:12" s="9" customFormat="1" ht="24.9" customHeight="1" thickBot="1" x14ac:dyDescent="0.25">
      <c r="A18" s="25" t="s">
        <v>21</v>
      </c>
      <c r="B18" s="70" t="s">
        <v>572</v>
      </c>
      <c r="C18" s="73">
        <v>30</v>
      </c>
      <c r="D18" s="47" t="s">
        <v>66</v>
      </c>
      <c r="E18" s="248"/>
      <c r="F18" s="91"/>
      <c r="G18" s="99"/>
      <c r="H18" s="92"/>
      <c r="I18" s="21">
        <v>9.5000000000000001E-2</v>
      </c>
      <c r="J18" s="22">
        <f>H18*I18</f>
        <v>0</v>
      </c>
      <c r="K18" s="23">
        <f>H18+J18</f>
        <v>0</v>
      </c>
      <c r="L18" s="114">
        <f t="shared" si="0"/>
        <v>0</v>
      </c>
    </row>
    <row r="19" spans="1:12" ht="23.25" customHeight="1" thickBot="1" x14ac:dyDescent="0.3">
      <c r="A19" s="443" t="s">
        <v>436</v>
      </c>
      <c r="B19" s="402"/>
      <c r="C19" s="402"/>
      <c r="D19" s="444"/>
      <c r="E19" s="266">
        <f>SUM(E11:E18)</f>
        <v>0</v>
      </c>
      <c r="F19" s="443" t="s">
        <v>65</v>
      </c>
      <c r="G19" s="402"/>
      <c r="H19" s="402"/>
      <c r="I19" s="402"/>
      <c r="J19" s="402"/>
      <c r="K19" s="444"/>
      <c r="L19" s="187">
        <f>SUM(L11:L18)</f>
        <v>0</v>
      </c>
    </row>
    <row r="20" spans="1:12" ht="15" customHeight="1" x14ac:dyDescent="0.25"/>
  </sheetData>
  <mergeCells count="19">
    <mergeCell ref="A4:L4"/>
    <mergeCell ref="A5:L5"/>
    <mergeCell ref="A8:D8"/>
    <mergeCell ref="E8:L8"/>
    <mergeCell ref="A9:A10"/>
    <mergeCell ref="B9:B10"/>
    <mergeCell ref="C9:C10"/>
    <mergeCell ref="D9:D10"/>
    <mergeCell ref="E9:E10"/>
    <mergeCell ref="L9:L10"/>
    <mergeCell ref="A19:D19"/>
    <mergeCell ref="F19:K19"/>
    <mergeCell ref="A6:M6"/>
    <mergeCell ref="F9:F10"/>
    <mergeCell ref="G9:G10"/>
    <mergeCell ref="H9:H10"/>
    <mergeCell ref="I9:I10"/>
    <mergeCell ref="J9:J10"/>
    <mergeCell ref="K9:K10"/>
  </mergeCells>
  <pageMargins left="0.19685039370078741" right="0.19685039370078741" top="1.1811023622047245" bottom="0.74803149606299213" header="0.31496062992125984" footer="0.31496062992125984"/>
  <pageSetup paperSize="9" orientation="landscape" r:id="rId1"/>
  <headerFooter>
    <oddHeader>&amp;L&amp;8Osnovna šola Cirila Kosmača Piran&amp;C&amp;"Tahoma,Navadno Ležeče"&amp;8Javno naročilo
SUKCESIVNA DOBAVA ŽIVIL&amp;R&amp;"Tahoma,Krepko"&amp;8Obrazec št. 11/16</oddHeader>
    <oddFooter>&amp;C&amp;8stran &amp;P od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55D59-A061-448E-A1C1-D6C8BEC7A3B2}">
  <dimension ref="A1:L28"/>
  <sheetViews>
    <sheetView zoomScale="110" zoomScaleNormal="110" workbookViewId="0">
      <selection activeCell="H11" sqref="H11:H26"/>
    </sheetView>
  </sheetViews>
  <sheetFormatPr defaultColWidth="9" defaultRowHeight="10.199999999999999" x14ac:dyDescent="0.25"/>
  <cols>
    <col min="1" max="1" width="8.5546875" style="1" customWidth="1"/>
    <col min="2" max="2" width="24.88671875" style="5" customWidth="1"/>
    <col min="3" max="3" width="9.33203125" style="31" customWidth="1"/>
    <col min="4" max="4" width="9.6640625" style="1" customWidth="1"/>
    <col min="5" max="5" width="13.44140625" style="5" customWidth="1"/>
    <col min="6" max="6" width="10" style="5" customWidth="1"/>
    <col min="7" max="7" width="16.88671875" style="5" customWidth="1"/>
    <col min="8" max="8" width="9.88671875" style="5" customWidth="1"/>
    <col min="9" max="10" width="8" style="5" customWidth="1"/>
    <col min="11" max="11" width="11" style="5" customWidth="1"/>
    <col min="12" max="12" width="13.44140625" style="5" customWidth="1"/>
    <col min="13" max="16384" width="9" style="5"/>
  </cols>
  <sheetData>
    <row r="1" spans="1:12" x14ac:dyDescent="0.25">
      <c r="A1" s="217" t="s">
        <v>302</v>
      </c>
      <c r="B1" s="215">
        <f>Rekapitulacija!B1</f>
        <v>0</v>
      </c>
      <c r="K1" s="5" t="s">
        <v>303</v>
      </c>
    </row>
    <row r="2" spans="1:12" x14ac:dyDescent="0.25">
      <c r="B2" s="216">
        <f>Rekapitulacija!B2</f>
        <v>0</v>
      </c>
    </row>
    <row r="3" spans="1:12" ht="14.25" customHeight="1" x14ac:dyDescent="0.25">
      <c r="B3" s="216">
        <f>Rekapitulacija!B3</f>
        <v>0</v>
      </c>
      <c r="C3" s="3"/>
      <c r="D3" s="7"/>
      <c r="E3" s="4"/>
      <c r="F3" s="4"/>
      <c r="G3" s="2"/>
      <c r="H3" s="4"/>
      <c r="I3" s="4"/>
      <c r="J3" s="4"/>
      <c r="K3" s="4"/>
    </row>
    <row r="4" spans="1:12" s="6" customFormat="1" ht="19.5" customHeight="1" x14ac:dyDescent="0.2">
      <c r="A4" s="378" t="s">
        <v>360</v>
      </c>
      <c r="B4" s="378"/>
      <c r="C4" s="378"/>
      <c r="D4" s="378"/>
      <c r="E4" s="378"/>
      <c r="F4" s="378"/>
      <c r="G4" s="378"/>
      <c r="H4" s="378"/>
      <c r="I4" s="378"/>
      <c r="J4" s="378"/>
      <c r="K4" s="378"/>
      <c r="L4" s="378"/>
    </row>
    <row r="5" spans="1:12" s="6" customFormat="1" ht="19.5" customHeight="1" thickBot="1" x14ac:dyDescent="0.25">
      <c r="A5" s="379" t="s">
        <v>573</v>
      </c>
      <c r="B5" s="379"/>
      <c r="C5" s="379"/>
      <c r="D5" s="379"/>
      <c r="E5" s="379"/>
      <c r="F5" s="379"/>
      <c r="G5" s="379"/>
      <c r="H5" s="379"/>
      <c r="I5" s="379"/>
      <c r="J5" s="379"/>
      <c r="K5" s="379"/>
      <c r="L5" s="379"/>
    </row>
    <row r="6" spans="1:12" s="6" customFormat="1" ht="19.5" customHeight="1" thickBot="1" x14ac:dyDescent="0.25">
      <c r="A6" s="449" t="s">
        <v>163</v>
      </c>
      <c r="B6" s="450"/>
      <c r="C6" s="450"/>
      <c r="D6" s="450"/>
      <c r="E6" s="450"/>
      <c r="F6" s="450"/>
      <c r="G6" s="450"/>
      <c r="H6" s="450"/>
      <c r="I6" s="450"/>
      <c r="J6" s="450"/>
      <c r="K6" s="450"/>
      <c r="L6" s="451"/>
    </row>
    <row r="7" spans="1:12" s="9" customFormat="1" ht="20.25" customHeight="1" thickBot="1" x14ac:dyDescent="0.25">
      <c r="A7" s="7"/>
      <c r="B7" s="5"/>
      <c r="C7" s="8"/>
      <c r="D7" s="1"/>
      <c r="E7" s="5"/>
      <c r="F7" s="5"/>
      <c r="G7" s="5"/>
      <c r="H7" s="5"/>
      <c r="I7" s="5"/>
      <c r="J7" s="5"/>
      <c r="K7" s="5"/>
    </row>
    <row r="8" spans="1:12" s="9" customFormat="1" ht="20.25" customHeight="1" thickBot="1" x14ac:dyDescent="0.25">
      <c r="A8" s="392" t="s">
        <v>189</v>
      </c>
      <c r="B8" s="393"/>
      <c r="C8" s="393"/>
      <c r="D8" s="394"/>
      <c r="E8" s="393"/>
      <c r="F8" s="393"/>
      <c r="G8" s="393"/>
      <c r="H8" s="393"/>
      <c r="I8" s="393"/>
      <c r="J8" s="393"/>
      <c r="K8" s="393"/>
      <c r="L8" s="394"/>
    </row>
    <row r="9" spans="1:12" s="10" customFormat="1" ht="27" customHeight="1" x14ac:dyDescent="0.2">
      <c r="A9" s="395" t="s">
        <v>440</v>
      </c>
      <c r="B9" s="397" t="s">
        <v>1</v>
      </c>
      <c r="C9" s="404" t="s">
        <v>2</v>
      </c>
      <c r="D9" s="397" t="s">
        <v>3</v>
      </c>
      <c r="E9" s="382" t="s">
        <v>304</v>
      </c>
      <c r="F9" s="384" t="s">
        <v>5</v>
      </c>
      <c r="G9" s="386" t="s">
        <v>6</v>
      </c>
      <c r="H9" s="384" t="s">
        <v>7</v>
      </c>
      <c r="I9" s="382" t="s">
        <v>8</v>
      </c>
      <c r="J9" s="382" t="s">
        <v>9</v>
      </c>
      <c r="K9" s="382" t="s">
        <v>10</v>
      </c>
      <c r="L9" s="388" t="s">
        <v>11</v>
      </c>
    </row>
    <row r="10" spans="1:12" s="10" customFormat="1" ht="31.5" customHeight="1" thickBot="1" x14ac:dyDescent="0.25">
      <c r="A10" s="396"/>
      <c r="B10" s="398"/>
      <c r="C10" s="405"/>
      <c r="D10" s="398"/>
      <c r="E10" s="408"/>
      <c r="F10" s="413"/>
      <c r="G10" s="414"/>
      <c r="H10" s="413"/>
      <c r="I10" s="408"/>
      <c r="J10" s="408"/>
      <c r="K10" s="408"/>
      <c r="L10" s="415"/>
    </row>
    <row r="11" spans="1:12" s="9" customFormat="1" ht="24.9" customHeight="1" x14ac:dyDescent="0.2">
      <c r="A11" s="55" t="s">
        <v>14</v>
      </c>
      <c r="B11" s="66" t="s">
        <v>546</v>
      </c>
      <c r="C11" s="267">
        <v>25</v>
      </c>
      <c r="D11" s="46" t="s">
        <v>66</v>
      </c>
      <c r="E11" s="263"/>
      <c r="F11" s="89"/>
      <c r="G11" s="98"/>
      <c r="H11" s="90"/>
      <c r="I11" s="18">
        <v>9.5000000000000001E-2</v>
      </c>
      <c r="J11" s="17">
        <f>H11*I11</f>
        <v>0</v>
      </c>
      <c r="K11" s="19">
        <f>H11+J11</f>
        <v>0</v>
      </c>
      <c r="L11" s="20">
        <f t="shared" ref="L11:L26" si="0">$C11*K11</f>
        <v>0</v>
      </c>
    </row>
    <row r="12" spans="1:12" s="9" customFormat="1" ht="24.9" customHeight="1" x14ac:dyDescent="0.2">
      <c r="A12" s="25" t="s">
        <v>15</v>
      </c>
      <c r="B12" s="66" t="s">
        <v>547</v>
      </c>
      <c r="C12" s="267">
        <v>8</v>
      </c>
      <c r="D12" s="47" t="s">
        <v>66</v>
      </c>
      <c r="E12" s="248"/>
      <c r="F12" s="91"/>
      <c r="G12" s="99"/>
      <c r="H12" s="92"/>
      <c r="I12" s="21">
        <v>9.5000000000000001E-2</v>
      </c>
      <c r="J12" s="22">
        <f>H12*I12</f>
        <v>0</v>
      </c>
      <c r="K12" s="23">
        <f>H12+J12</f>
        <v>0</v>
      </c>
      <c r="L12" s="24">
        <f>$C12*K12</f>
        <v>0</v>
      </c>
    </row>
    <row r="13" spans="1:12" s="9" customFormat="1" ht="24.9" customHeight="1" x14ac:dyDescent="0.2">
      <c r="A13" s="25" t="s">
        <v>16</v>
      </c>
      <c r="B13" s="66" t="s">
        <v>548</v>
      </c>
      <c r="C13" s="267">
        <v>2</v>
      </c>
      <c r="D13" s="47" t="s">
        <v>66</v>
      </c>
      <c r="E13" s="248"/>
      <c r="F13" s="91"/>
      <c r="G13" s="99"/>
      <c r="H13" s="92"/>
      <c r="I13" s="21">
        <v>9.5000000000000001E-2</v>
      </c>
      <c r="J13" s="22">
        <f>H13*I13</f>
        <v>0</v>
      </c>
      <c r="K13" s="23">
        <f>H13+J13</f>
        <v>0</v>
      </c>
      <c r="L13" s="24">
        <f t="shared" ref="L13:L25" si="1">$C13*K13</f>
        <v>0</v>
      </c>
    </row>
    <row r="14" spans="1:12" s="9" customFormat="1" ht="24.9" customHeight="1" x14ac:dyDescent="0.2">
      <c r="A14" s="25" t="s">
        <v>17</v>
      </c>
      <c r="B14" s="66" t="s">
        <v>549</v>
      </c>
      <c r="C14" s="267">
        <v>2</v>
      </c>
      <c r="D14" s="47" t="s">
        <v>66</v>
      </c>
      <c r="E14" s="248"/>
      <c r="F14" s="91"/>
      <c r="G14" s="99"/>
      <c r="H14" s="92"/>
      <c r="I14" s="21">
        <v>9.5000000000000001E-2</v>
      </c>
      <c r="J14" s="22">
        <f t="shared" ref="J14:J25" si="2">H14*I14</f>
        <v>0</v>
      </c>
      <c r="K14" s="23">
        <f t="shared" ref="K14:K25" si="3">H14+J14</f>
        <v>0</v>
      </c>
      <c r="L14" s="24">
        <f t="shared" si="1"/>
        <v>0</v>
      </c>
    </row>
    <row r="15" spans="1:12" s="9" customFormat="1" ht="24.9" customHeight="1" x14ac:dyDescent="0.2">
      <c r="A15" s="25" t="s">
        <v>18</v>
      </c>
      <c r="B15" s="66" t="s">
        <v>550</v>
      </c>
      <c r="C15" s="267">
        <v>5</v>
      </c>
      <c r="D15" s="47" t="s">
        <v>66</v>
      </c>
      <c r="E15" s="248"/>
      <c r="F15" s="91"/>
      <c r="G15" s="99"/>
      <c r="H15" s="92"/>
      <c r="I15" s="21">
        <v>9.5000000000000001E-2</v>
      </c>
      <c r="J15" s="22">
        <f t="shared" si="2"/>
        <v>0</v>
      </c>
      <c r="K15" s="23">
        <f t="shared" si="3"/>
        <v>0</v>
      </c>
      <c r="L15" s="24">
        <f t="shared" si="1"/>
        <v>0</v>
      </c>
    </row>
    <row r="16" spans="1:12" s="9" customFormat="1" ht="24.9" customHeight="1" x14ac:dyDescent="0.2">
      <c r="A16" s="25" t="s">
        <v>19</v>
      </c>
      <c r="B16" s="66" t="s">
        <v>551</v>
      </c>
      <c r="C16" s="267">
        <v>60</v>
      </c>
      <c r="D16" s="47" t="s">
        <v>66</v>
      </c>
      <c r="E16" s="248"/>
      <c r="F16" s="91"/>
      <c r="G16" s="99"/>
      <c r="H16" s="92"/>
      <c r="I16" s="21">
        <v>9.5000000000000001E-2</v>
      </c>
      <c r="J16" s="22">
        <f t="shared" si="2"/>
        <v>0</v>
      </c>
      <c r="K16" s="23">
        <f t="shared" si="3"/>
        <v>0</v>
      </c>
      <c r="L16" s="24">
        <f t="shared" si="1"/>
        <v>0</v>
      </c>
    </row>
    <row r="17" spans="1:12" s="9" customFormat="1" ht="24.9" customHeight="1" x14ac:dyDescent="0.2">
      <c r="A17" s="25" t="s">
        <v>20</v>
      </c>
      <c r="B17" s="66" t="s">
        <v>552</v>
      </c>
      <c r="C17" s="267">
        <v>12</v>
      </c>
      <c r="D17" s="47" t="s">
        <v>66</v>
      </c>
      <c r="E17" s="248"/>
      <c r="F17" s="91"/>
      <c r="G17" s="99"/>
      <c r="H17" s="92"/>
      <c r="I17" s="21">
        <v>9.5000000000000001E-2</v>
      </c>
      <c r="J17" s="22">
        <f t="shared" si="2"/>
        <v>0</v>
      </c>
      <c r="K17" s="23">
        <f t="shared" si="3"/>
        <v>0</v>
      </c>
      <c r="L17" s="24">
        <f t="shared" si="1"/>
        <v>0</v>
      </c>
    </row>
    <row r="18" spans="1:12" s="9" customFormat="1" ht="24.9" customHeight="1" x14ac:dyDescent="0.2">
      <c r="A18" s="25" t="s">
        <v>21</v>
      </c>
      <c r="B18" s="66" t="s">
        <v>553</v>
      </c>
      <c r="C18" s="267">
        <v>10</v>
      </c>
      <c r="D18" s="47" t="s">
        <v>66</v>
      </c>
      <c r="E18" s="248"/>
      <c r="F18" s="91"/>
      <c r="G18" s="99"/>
      <c r="H18" s="92"/>
      <c r="I18" s="21">
        <v>9.5000000000000001E-2</v>
      </c>
      <c r="J18" s="22">
        <f t="shared" si="2"/>
        <v>0</v>
      </c>
      <c r="K18" s="23">
        <f t="shared" si="3"/>
        <v>0</v>
      </c>
      <c r="L18" s="24">
        <f t="shared" si="1"/>
        <v>0</v>
      </c>
    </row>
    <row r="19" spans="1:12" s="9" customFormat="1" ht="24.9" customHeight="1" x14ac:dyDescent="0.2">
      <c r="A19" s="25" t="s">
        <v>22</v>
      </c>
      <c r="B19" s="66" t="s">
        <v>554</v>
      </c>
      <c r="C19" s="267">
        <v>10</v>
      </c>
      <c r="D19" s="47" t="s">
        <v>66</v>
      </c>
      <c r="E19" s="248"/>
      <c r="F19" s="91"/>
      <c r="G19" s="99"/>
      <c r="H19" s="92"/>
      <c r="I19" s="21">
        <v>9.5000000000000001E-2</v>
      </c>
      <c r="J19" s="22">
        <f t="shared" si="2"/>
        <v>0</v>
      </c>
      <c r="K19" s="23">
        <f t="shared" si="3"/>
        <v>0</v>
      </c>
      <c r="L19" s="24">
        <f t="shared" si="1"/>
        <v>0</v>
      </c>
    </row>
    <row r="20" spans="1:12" s="9" customFormat="1" ht="24.9" customHeight="1" x14ac:dyDescent="0.2">
      <c r="A20" s="25" t="s">
        <v>23</v>
      </c>
      <c r="B20" s="66" t="s">
        <v>555</v>
      </c>
      <c r="C20" s="267">
        <v>8</v>
      </c>
      <c r="D20" s="47" t="s">
        <v>66</v>
      </c>
      <c r="E20" s="248"/>
      <c r="F20" s="91"/>
      <c r="G20" s="99"/>
      <c r="H20" s="92"/>
      <c r="I20" s="21">
        <v>9.5000000000000001E-2</v>
      </c>
      <c r="J20" s="22">
        <f t="shared" si="2"/>
        <v>0</v>
      </c>
      <c r="K20" s="23">
        <f t="shared" si="3"/>
        <v>0</v>
      </c>
      <c r="L20" s="24">
        <f t="shared" si="1"/>
        <v>0</v>
      </c>
    </row>
    <row r="21" spans="1:12" s="9" customFormat="1" ht="24.9" customHeight="1" x14ac:dyDescent="0.2">
      <c r="A21" s="25" t="s">
        <v>24</v>
      </c>
      <c r="B21" s="66" t="s">
        <v>556</v>
      </c>
      <c r="C21" s="267">
        <v>10</v>
      </c>
      <c r="D21" s="47" t="s">
        <v>66</v>
      </c>
      <c r="E21" s="248"/>
      <c r="F21" s="91"/>
      <c r="G21" s="99"/>
      <c r="H21" s="92"/>
      <c r="I21" s="21">
        <v>9.5000000000000001E-2</v>
      </c>
      <c r="J21" s="22">
        <f t="shared" si="2"/>
        <v>0</v>
      </c>
      <c r="K21" s="23">
        <f t="shared" si="3"/>
        <v>0</v>
      </c>
      <c r="L21" s="24">
        <f t="shared" si="1"/>
        <v>0</v>
      </c>
    </row>
    <row r="22" spans="1:12" s="9" customFormat="1" ht="24.9" customHeight="1" x14ac:dyDescent="0.2">
      <c r="A22" s="25" t="s">
        <v>25</v>
      </c>
      <c r="B22" s="66" t="s">
        <v>557</v>
      </c>
      <c r="C22" s="267">
        <v>8</v>
      </c>
      <c r="D22" s="47" t="s">
        <v>66</v>
      </c>
      <c r="E22" s="248"/>
      <c r="F22" s="91"/>
      <c r="G22" s="99"/>
      <c r="H22" s="92"/>
      <c r="I22" s="21">
        <v>9.5000000000000001E-2</v>
      </c>
      <c r="J22" s="22">
        <f t="shared" si="2"/>
        <v>0</v>
      </c>
      <c r="K22" s="23">
        <f t="shared" si="3"/>
        <v>0</v>
      </c>
      <c r="L22" s="24">
        <f t="shared" si="1"/>
        <v>0</v>
      </c>
    </row>
    <row r="23" spans="1:12" s="9" customFormat="1" ht="24.9" customHeight="1" x14ac:dyDescent="0.2">
      <c r="A23" s="25" t="s">
        <v>26</v>
      </c>
      <c r="B23" s="66" t="s">
        <v>558</v>
      </c>
      <c r="C23" s="267">
        <v>5</v>
      </c>
      <c r="D23" s="47" t="s">
        <v>66</v>
      </c>
      <c r="E23" s="248"/>
      <c r="F23" s="91"/>
      <c r="G23" s="99"/>
      <c r="H23" s="92"/>
      <c r="I23" s="21">
        <v>9.5000000000000001E-2</v>
      </c>
      <c r="J23" s="22">
        <f t="shared" si="2"/>
        <v>0</v>
      </c>
      <c r="K23" s="23">
        <f t="shared" si="3"/>
        <v>0</v>
      </c>
      <c r="L23" s="24">
        <f t="shared" si="1"/>
        <v>0</v>
      </c>
    </row>
    <row r="24" spans="1:12" s="9" customFormat="1" ht="24.9" customHeight="1" x14ac:dyDescent="0.2">
      <c r="A24" s="25" t="s">
        <v>27</v>
      </c>
      <c r="B24" s="66" t="s">
        <v>559</v>
      </c>
      <c r="C24" s="267">
        <v>10</v>
      </c>
      <c r="D24" s="47" t="s">
        <v>66</v>
      </c>
      <c r="E24" s="248"/>
      <c r="F24" s="91"/>
      <c r="G24" s="99"/>
      <c r="H24" s="92"/>
      <c r="I24" s="21">
        <v>9.5000000000000001E-2</v>
      </c>
      <c r="J24" s="22">
        <f t="shared" si="2"/>
        <v>0</v>
      </c>
      <c r="K24" s="23">
        <f t="shared" si="3"/>
        <v>0</v>
      </c>
      <c r="L24" s="24">
        <f t="shared" si="1"/>
        <v>0</v>
      </c>
    </row>
    <row r="25" spans="1:12" s="9" customFormat="1" ht="24.9" customHeight="1" x14ac:dyDescent="0.2">
      <c r="A25" s="25" t="s">
        <v>29</v>
      </c>
      <c r="B25" s="66" t="s">
        <v>560</v>
      </c>
      <c r="C25" s="267">
        <v>8</v>
      </c>
      <c r="D25" s="47" t="s">
        <v>66</v>
      </c>
      <c r="E25" s="248"/>
      <c r="F25" s="91"/>
      <c r="G25" s="99"/>
      <c r="H25" s="92"/>
      <c r="I25" s="21">
        <v>9.5000000000000001E-2</v>
      </c>
      <c r="J25" s="22">
        <f t="shared" si="2"/>
        <v>0</v>
      </c>
      <c r="K25" s="23">
        <f t="shared" si="3"/>
        <v>0</v>
      </c>
      <c r="L25" s="24">
        <f t="shared" si="1"/>
        <v>0</v>
      </c>
    </row>
    <row r="26" spans="1:12" s="9" customFormat="1" ht="24.9" customHeight="1" thickBot="1" x14ac:dyDescent="0.25">
      <c r="A26" s="25" t="s">
        <v>30</v>
      </c>
      <c r="B26" s="66" t="s">
        <v>561</v>
      </c>
      <c r="C26" s="73">
        <v>30</v>
      </c>
      <c r="D26" s="47" t="s">
        <v>66</v>
      </c>
      <c r="E26" s="248"/>
      <c r="F26" s="91"/>
      <c r="G26" s="99"/>
      <c r="H26" s="92"/>
      <c r="I26" s="21">
        <v>9.5000000000000001E-2</v>
      </c>
      <c r="J26" s="22">
        <f>H26*I26</f>
        <v>0</v>
      </c>
      <c r="K26" s="23">
        <f>H26+J26</f>
        <v>0</v>
      </c>
      <c r="L26" s="114">
        <f t="shared" si="0"/>
        <v>0</v>
      </c>
    </row>
    <row r="27" spans="1:12" ht="23.25" customHeight="1" thickBot="1" x14ac:dyDescent="0.3">
      <c r="A27" s="443" t="s">
        <v>436</v>
      </c>
      <c r="B27" s="402"/>
      <c r="C27" s="402"/>
      <c r="D27" s="444"/>
      <c r="E27" s="266">
        <f>SUM(E11:E26)</f>
        <v>0</v>
      </c>
      <c r="F27" s="443" t="s">
        <v>311</v>
      </c>
      <c r="G27" s="402"/>
      <c r="H27" s="402"/>
      <c r="I27" s="402"/>
      <c r="J27" s="402"/>
      <c r="K27" s="444"/>
      <c r="L27" s="187">
        <f>SUM(L11:L26)</f>
        <v>0</v>
      </c>
    </row>
    <row r="28" spans="1:12" ht="15" customHeight="1" x14ac:dyDescent="0.25"/>
  </sheetData>
  <mergeCells count="19">
    <mergeCell ref="A4:L4"/>
    <mergeCell ref="A5:L5"/>
    <mergeCell ref="A6:L6"/>
    <mergeCell ref="A8:D8"/>
    <mergeCell ref="E8:L8"/>
    <mergeCell ref="L9:L10"/>
    <mergeCell ref="A27:D27"/>
    <mergeCell ref="F27:K27"/>
    <mergeCell ref="F9:F10"/>
    <mergeCell ref="G9:G10"/>
    <mergeCell ref="H9:H10"/>
    <mergeCell ref="I9:I10"/>
    <mergeCell ref="J9:J10"/>
    <mergeCell ref="K9:K10"/>
    <mergeCell ref="A9:A10"/>
    <mergeCell ref="B9:B10"/>
    <mergeCell ref="C9:C10"/>
    <mergeCell ref="D9:D10"/>
    <mergeCell ref="E9:E10"/>
  </mergeCells>
  <pageMargins left="0.19685039370078741" right="0.19685039370078741" top="1.1811023622047245" bottom="0.74803149606299213" header="0.31496062992125984" footer="0.31496062992125984"/>
  <pageSetup paperSize="9" orientation="landscape" r:id="rId1"/>
  <headerFooter>
    <oddHeader>&amp;L&amp;8Osnovna šola Cirila Kosmača Piran&amp;C&amp;"Tahoma,Navadno Ležeče"&amp;8Javno naročilo
SUKCESIVNA DOBAVA ŽIVIL&amp;R&amp;"Tahoma,Krepko"&amp;8Obrazec št. 11/16</oddHeader>
    <oddFooter>&amp;C&amp;8stran &amp;P od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N63"/>
  <sheetViews>
    <sheetView workbookViewId="0">
      <selection activeCell="B31" sqref="B31"/>
    </sheetView>
  </sheetViews>
  <sheetFormatPr defaultColWidth="9" defaultRowHeight="13.2" x14ac:dyDescent="0.25"/>
  <cols>
    <col min="1" max="1" width="10.109375" customWidth="1"/>
    <col min="2" max="2" width="22.44140625" customWidth="1"/>
    <col min="3" max="3" width="12.88671875" customWidth="1"/>
    <col min="4" max="5" width="13.88671875" customWidth="1"/>
    <col min="6" max="6" width="11.88671875" customWidth="1"/>
    <col min="7" max="7" width="19.88671875" customWidth="1"/>
    <col min="12" max="12" width="10.109375" customWidth="1"/>
    <col min="13" max="13" width="13" customWidth="1"/>
    <col min="14" max="14" width="13.33203125" customWidth="1"/>
  </cols>
  <sheetData>
    <row r="1" spans="1:14" x14ac:dyDescent="0.25">
      <c r="A1" s="217" t="s">
        <v>302</v>
      </c>
      <c r="B1" s="215">
        <f>Rekapitulacija!B1</f>
        <v>0</v>
      </c>
      <c r="M1" s="185" t="s">
        <v>303</v>
      </c>
    </row>
    <row r="2" spans="1:14" x14ac:dyDescent="0.25">
      <c r="A2" s="1"/>
      <c r="B2" s="216">
        <f>Rekapitulacija!B2</f>
        <v>0</v>
      </c>
      <c r="M2" s="185"/>
    </row>
    <row r="3" spans="1:14" ht="20.100000000000001" customHeight="1" x14ac:dyDescent="0.25">
      <c r="A3" s="1"/>
      <c r="B3" s="216">
        <f>Rekapitulacija!B3</f>
        <v>0</v>
      </c>
    </row>
    <row r="4" spans="1:14" ht="20.100000000000001" customHeight="1" x14ac:dyDescent="0.25">
      <c r="A4" s="378" t="s">
        <v>360</v>
      </c>
      <c r="B4" s="378"/>
      <c r="C4" s="378"/>
      <c r="D4" s="378"/>
      <c r="E4" s="378"/>
      <c r="F4" s="378"/>
      <c r="G4" s="378"/>
      <c r="H4" s="378"/>
      <c r="I4" s="378"/>
      <c r="J4" s="378"/>
      <c r="K4" s="378"/>
      <c r="L4" s="378"/>
      <c r="M4" s="378"/>
    </row>
    <row r="5" spans="1:14" ht="20.100000000000001" customHeight="1" x14ac:dyDescent="0.25">
      <c r="A5" s="379" t="s">
        <v>545</v>
      </c>
      <c r="B5" s="379"/>
      <c r="C5" s="379"/>
      <c r="D5" s="379"/>
      <c r="E5" s="379"/>
      <c r="F5" s="379"/>
      <c r="G5" s="379"/>
      <c r="H5" s="379"/>
      <c r="I5" s="379"/>
      <c r="J5" s="379"/>
      <c r="K5" s="379"/>
      <c r="L5" s="379"/>
      <c r="M5" s="379"/>
    </row>
    <row r="6" spans="1:14" ht="20.100000000000001" customHeight="1" x14ac:dyDescent="0.25">
      <c r="A6" s="380" t="s">
        <v>163</v>
      </c>
      <c r="B6" s="381"/>
      <c r="C6" s="381"/>
      <c r="D6" s="381"/>
      <c r="E6" s="381"/>
      <c r="F6" s="381"/>
      <c r="G6" s="381"/>
      <c r="H6" s="381"/>
      <c r="I6" s="381"/>
      <c r="J6" s="381"/>
      <c r="K6" s="381"/>
      <c r="L6" s="381"/>
      <c r="M6" s="381"/>
    </row>
    <row r="7" spans="1:14" ht="20.100000000000001" customHeight="1" thickBot="1" x14ac:dyDescent="0.3">
      <c r="A7" s="7"/>
      <c r="B7" s="5"/>
      <c r="C7" s="8"/>
      <c r="D7" s="1"/>
      <c r="E7" s="5"/>
      <c r="F7" s="5"/>
      <c r="G7" s="5"/>
      <c r="H7" s="5"/>
      <c r="I7" s="5"/>
      <c r="J7" s="5"/>
      <c r="K7" s="5"/>
      <c r="L7" s="5"/>
      <c r="M7" s="9"/>
      <c r="N7" s="5"/>
    </row>
    <row r="8" spans="1:14" ht="20.100000000000001" customHeight="1" thickBot="1" x14ac:dyDescent="0.3">
      <c r="A8" s="392" t="s">
        <v>189</v>
      </c>
      <c r="B8" s="393"/>
      <c r="C8" s="393"/>
      <c r="D8" s="394"/>
      <c r="E8" s="393"/>
      <c r="F8" s="393"/>
      <c r="G8" s="393"/>
      <c r="H8" s="393"/>
      <c r="I8" s="393"/>
      <c r="J8" s="393"/>
      <c r="K8" s="393"/>
      <c r="L8" s="393"/>
      <c r="M8" s="394"/>
    </row>
    <row r="9" spans="1:14" ht="20.100000000000001" customHeight="1" x14ac:dyDescent="0.25">
      <c r="A9" s="395" t="s">
        <v>0</v>
      </c>
      <c r="B9" s="397" t="s">
        <v>1</v>
      </c>
      <c r="C9" s="404" t="s">
        <v>2</v>
      </c>
      <c r="D9" s="397" t="s">
        <v>3</v>
      </c>
      <c r="E9" s="382" t="s">
        <v>304</v>
      </c>
      <c r="F9" s="384" t="s">
        <v>5</v>
      </c>
      <c r="G9" s="386" t="s">
        <v>6</v>
      </c>
      <c r="H9" s="142" t="s">
        <v>308</v>
      </c>
      <c r="I9" s="382" t="s">
        <v>7</v>
      </c>
      <c r="J9" s="382" t="s">
        <v>8</v>
      </c>
      <c r="K9" s="382" t="s">
        <v>9</v>
      </c>
      <c r="L9" s="382" t="s">
        <v>10</v>
      </c>
      <c r="M9" s="388" t="s">
        <v>11</v>
      </c>
      <c r="N9" s="382" t="s">
        <v>310</v>
      </c>
    </row>
    <row r="10" spans="1:14" ht="20.100000000000001" customHeight="1" thickBot="1" x14ac:dyDescent="0.3">
      <c r="A10" s="396"/>
      <c r="B10" s="398"/>
      <c r="C10" s="405"/>
      <c r="D10" s="398"/>
      <c r="E10" s="408"/>
      <c r="F10" s="413"/>
      <c r="G10" s="414"/>
      <c r="H10" s="147" t="s">
        <v>309</v>
      </c>
      <c r="I10" s="408"/>
      <c r="J10" s="408"/>
      <c r="K10" s="408"/>
      <c r="L10" s="408"/>
      <c r="M10" s="415"/>
      <c r="N10" s="408"/>
    </row>
    <row r="11" spans="1:14" ht="38.25" customHeight="1" x14ac:dyDescent="0.25">
      <c r="A11" s="55" t="s">
        <v>14</v>
      </c>
      <c r="B11" s="13" t="s">
        <v>203</v>
      </c>
      <c r="C11" s="14">
        <v>5</v>
      </c>
      <c r="D11" s="46" t="s">
        <v>204</v>
      </c>
      <c r="E11" s="263"/>
      <c r="F11" s="89"/>
      <c r="G11" s="98"/>
      <c r="H11" s="98"/>
      <c r="I11" s="90"/>
      <c r="J11" s="18">
        <v>9.5000000000000001E-2</v>
      </c>
      <c r="K11" s="17">
        <f>I11*J11</f>
        <v>0</v>
      </c>
      <c r="L11" s="19">
        <f>I11+K11</f>
        <v>0</v>
      </c>
      <c r="M11" s="20">
        <f t="shared" ref="M11" si="0">$C11*L11</f>
        <v>0</v>
      </c>
      <c r="N11" s="281"/>
    </row>
    <row r="12" spans="1:14" ht="38.25" customHeight="1" x14ac:dyDescent="0.25">
      <c r="A12" s="25" t="s">
        <v>15</v>
      </c>
      <c r="B12" s="26" t="s">
        <v>205</v>
      </c>
      <c r="C12" s="27">
        <v>5</v>
      </c>
      <c r="D12" s="47" t="s">
        <v>206</v>
      </c>
      <c r="E12" s="248"/>
      <c r="F12" s="91"/>
      <c r="G12" s="99"/>
      <c r="H12" s="99"/>
      <c r="I12" s="92"/>
      <c r="J12" s="21">
        <v>9.5000000000000001E-2</v>
      </c>
      <c r="K12" s="22">
        <f t="shared" ref="K12:K29" si="1">I12*J12</f>
        <v>0</v>
      </c>
      <c r="L12" s="23">
        <f t="shared" ref="L12:L29" si="2">I12+K12</f>
        <v>0</v>
      </c>
      <c r="M12" s="24">
        <f t="shared" ref="M12:M25" si="3">$C12*L12</f>
        <v>0</v>
      </c>
      <c r="N12" s="282"/>
    </row>
    <row r="13" spans="1:14" ht="32.25" customHeight="1" x14ac:dyDescent="0.25">
      <c r="A13" s="25" t="s">
        <v>16</v>
      </c>
      <c r="B13" s="26" t="s">
        <v>207</v>
      </c>
      <c r="C13" s="27">
        <v>10</v>
      </c>
      <c r="D13" s="47" t="s">
        <v>206</v>
      </c>
      <c r="E13" s="248"/>
      <c r="F13" s="91"/>
      <c r="G13" s="99"/>
      <c r="H13" s="99"/>
      <c r="I13" s="92"/>
      <c r="J13" s="21">
        <v>9.5000000000000001E-2</v>
      </c>
      <c r="K13" s="22">
        <f t="shared" si="1"/>
        <v>0</v>
      </c>
      <c r="L13" s="23">
        <f t="shared" si="2"/>
        <v>0</v>
      </c>
      <c r="M13" s="24">
        <f t="shared" si="3"/>
        <v>0</v>
      </c>
      <c r="N13" s="282"/>
    </row>
    <row r="14" spans="1:14" ht="32.25" customHeight="1" x14ac:dyDescent="0.25">
      <c r="A14" s="25" t="s">
        <v>17</v>
      </c>
      <c r="B14" s="26" t="s">
        <v>208</v>
      </c>
      <c r="C14" s="27">
        <v>5</v>
      </c>
      <c r="D14" s="47" t="s">
        <v>209</v>
      </c>
      <c r="E14" s="248"/>
      <c r="F14" s="91"/>
      <c r="G14" s="99"/>
      <c r="H14" s="99"/>
      <c r="I14" s="92"/>
      <c r="J14" s="21">
        <v>9.5000000000000001E-2</v>
      </c>
      <c r="K14" s="22">
        <f t="shared" si="1"/>
        <v>0</v>
      </c>
      <c r="L14" s="23">
        <f t="shared" si="2"/>
        <v>0</v>
      </c>
      <c r="M14" s="24">
        <f t="shared" si="3"/>
        <v>0</v>
      </c>
      <c r="N14" s="282"/>
    </row>
    <row r="15" spans="1:14" ht="33.75" customHeight="1" x14ac:dyDescent="0.25">
      <c r="A15" s="117" t="s">
        <v>18</v>
      </c>
      <c r="B15" s="137" t="s">
        <v>211</v>
      </c>
      <c r="C15" s="138">
        <v>10</v>
      </c>
      <c r="D15" s="119" t="s">
        <v>210</v>
      </c>
      <c r="E15" s="256"/>
      <c r="F15" s="139"/>
      <c r="G15" s="140"/>
      <c r="H15" s="140"/>
      <c r="I15" s="141"/>
      <c r="J15" s="21">
        <v>9.5000000000000001E-2</v>
      </c>
      <c r="K15" s="22">
        <f t="shared" si="1"/>
        <v>0</v>
      </c>
      <c r="L15" s="23">
        <f t="shared" si="2"/>
        <v>0</v>
      </c>
      <c r="M15" s="24">
        <f t="shared" si="3"/>
        <v>0</v>
      </c>
      <c r="N15" s="282"/>
    </row>
    <row r="16" spans="1:14" ht="37.5" customHeight="1" x14ac:dyDescent="0.25">
      <c r="A16" s="117" t="s">
        <v>19</v>
      </c>
      <c r="B16" s="137" t="s">
        <v>212</v>
      </c>
      <c r="C16" s="138">
        <v>5</v>
      </c>
      <c r="D16" s="119" t="s">
        <v>204</v>
      </c>
      <c r="E16" s="256"/>
      <c r="F16" s="139"/>
      <c r="G16" s="140"/>
      <c r="H16" s="140"/>
      <c r="I16" s="141"/>
      <c r="J16" s="21">
        <v>9.5000000000000001E-2</v>
      </c>
      <c r="K16" s="22">
        <f t="shared" si="1"/>
        <v>0</v>
      </c>
      <c r="L16" s="23">
        <f t="shared" si="2"/>
        <v>0</v>
      </c>
      <c r="M16" s="24">
        <f t="shared" si="3"/>
        <v>0</v>
      </c>
      <c r="N16" s="282"/>
    </row>
    <row r="17" spans="1:14" ht="33" customHeight="1" x14ac:dyDescent="0.25">
      <c r="A17" s="117" t="s">
        <v>20</v>
      </c>
      <c r="B17" s="137" t="s">
        <v>213</v>
      </c>
      <c r="C17" s="138">
        <v>10</v>
      </c>
      <c r="D17" s="119" t="s">
        <v>210</v>
      </c>
      <c r="E17" s="256"/>
      <c r="F17" s="139"/>
      <c r="G17" s="140"/>
      <c r="H17" s="140"/>
      <c r="I17" s="141"/>
      <c r="J17" s="21">
        <v>9.5000000000000001E-2</v>
      </c>
      <c r="K17" s="22">
        <f t="shared" si="1"/>
        <v>0</v>
      </c>
      <c r="L17" s="23">
        <f t="shared" si="2"/>
        <v>0</v>
      </c>
      <c r="M17" s="24">
        <f t="shared" si="3"/>
        <v>0</v>
      </c>
      <c r="N17" s="282"/>
    </row>
    <row r="18" spans="1:14" ht="33" customHeight="1" x14ac:dyDescent="0.25">
      <c r="A18" s="25" t="s">
        <v>21</v>
      </c>
      <c r="B18" s="137" t="s">
        <v>214</v>
      </c>
      <c r="C18" s="27">
        <v>10</v>
      </c>
      <c r="D18" s="47" t="s">
        <v>209</v>
      </c>
      <c r="E18" s="248"/>
      <c r="F18" s="91"/>
      <c r="G18" s="99"/>
      <c r="H18" s="99"/>
      <c r="I18" s="92"/>
      <c r="J18" s="21">
        <v>9.5000000000000001E-2</v>
      </c>
      <c r="K18" s="22">
        <f t="shared" si="1"/>
        <v>0</v>
      </c>
      <c r="L18" s="23">
        <f t="shared" si="2"/>
        <v>0</v>
      </c>
      <c r="M18" s="24">
        <f t="shared" si="3"/>
        <v>0</v>
      </c>
      <c r="N18" s="282"/>
    </row>
    <row r="19" spans="1:14" ht="33" customHeight="1" x14ac:dyDescent="0.25">
      <c r="A19" s="25" t="s">
        <v>22</v>
      </c>
      <c r="B19" s="137" t="s">
        <v>215</v>
      </c>
      <c r="C19" s="27">
        <v>10</v>
      </c>
      <c r="D19" s="47" t="s">
        <v>196</v>
      </c>
      <c r="E19" s="248"/>
      <c r="F19" s="91"/>
      <c r="G19" s="99"/>
      <c r="H19" s="99"/>
      <c r="I19" s="92"/>
      <c r="J19" s="21">
        <v>9.5000000000000001E-2</v>
      </c>
      <c r="K19" s="22">
        <f t="shared" si="1"/>
        <v>0</v>
      </c>
      <c r="L19" s="23">
        <f t="shared" si="2"/>
        <v>0</v>
      </c>
      <c r="M19" s="24">
        <f t="shared" si="3"/>
        <v>0</v>
      </c>
      <c r="N19" s="282"/>
    </row>
    <row r="20" spans="1:14" ht="33" customHeight="1" x14ac:dyDescent="0.25">
      <c r="A20" s="25" t="s">
        <v>23</v>
      </c>
      <c r="B20" s="137" t="s">
        <v>216</v>
      </c>
      <c r="C20" s="27">
        <v>5</v>
      </c>
      <c r="D20" s="47" t="s">
        <v>217</v>
      </c>
      <c r="E20" s="248"/>
      <c r="F20" s="91"/>
      <c r="G20" s="99"/>
      <c r="H20" s="99"/>
      <c r="I20" s="92"/>
      <c r="J20" s="21">
        <v>9.5000000000000001E-2</v>
      </c>
      <c r="K20" s="22">
        <f t="shared" si="1"/>
        <v>0</v>
      </c>
      <c r="L20" s="23">
        <f t="shared" si="2"/>
        <v>0</v>
      </c>
      <c r="M20" s="24">
        <f t="shared" si="3"/>
        <v>0</v>
      </c>
      <c r="N20" s="282"/>
    </row>
    <row r="21" spans="1:14" ht="33" customHeight="1" x14ac:dyDescent="0.25">
      <c r="A21" s="25" t="s">
        <v>24</v>
      </c>
      <c r="B21" s="137" t="s">
        <v>218</v>
      </c>
      <c r="C21" s="27">
        <v>5</v>
      </c>
      <c r="D21" s="47" t="s">
        <v>206</v>
      </c>
      <c r="E21" s="248"/>
      <c r="F21" s="91"/>
      <c r="G21" s="99"/>
      <c r="H21" s="99"/>
      <c r="I21" s="92"/>
      <c r="J21" s="21">
        <v>9.5000000000000001E-2</v>
      </c>
      <c r="K21" s="22">
        <f t="shared" si="1"/>
        <v>0</v>
      </c>
      <c r="L21" s="23">
        <f t="shared" si="2"/>
        <v>0</v>
      </c>
      <c r="M21" s="24">
        <f t="shared" si="3"/>
        <v>0</v>
      </c>
      <c r="N21" s="282"/>
    </row>
    <row r="22" spans="1:14" ht="33" customHeight="1" x14ac:dyDescent="0.25">
      <c r="A22" s="25" t="s">
        <v>25</v>
      </c>
      <c r="B22" s="137" t="s">
        <v>219</v>
      </c>
      <c r="C22" s="27">
        <v>40</v>
      </c>
      <c r="D22" s="47" t="s">
        <v>220</v>
      </c>
      <c r="E22" s="248"/>
      <c r="F22" s="91"/>
      <c r="G22" s="99"/>
      <c r="H22" s="99"/>
      <c r="I22" s="92"/>
      <c r="J22" s="21">
        <v>9.5000000000000001E-2</v>
      </c>
      <c r="K22" s="22">
        <f t="shared" si="1"/>
        <v>0</v>
      </c>
      <c r="L22" s="23">
        <f t="shared" si="2"/>
        <v>0</v>
      </c>
      <c r="M22" s="24">
        <f t="shared" si="3"/>
        <v>0</v>
      </c>
      <c r="N22" s="282"/>
    </row>
    <row r="23" spans="1:14" ht="33" customHeight="1" x14ac:dyDescent="0.25">
      <c r="A23" s="25" t="s">
        <v>26</v>
      </c>
      <c r="B23" s="137" t="s">
        <v>221</v>
      </c>
      <c r="C23" s="27">
        <v>4</v>
      </c>
      <c r="D23" s="47" t="s">
        <v>220</v>
      </c>
      <c r="E23" s="248"/>
      <c r="F23" s="91"/>
      <c r="G23" s="99"/>
      <c r="H23" s="99"/>
      <c r="I23" s="92"/>
      <c r="J23" s="21">
        <v>9.5000000000000001E-2</v>
      </c>
      <c r="K23" s="22">
        <f t="shared" si="1"/>
        <v>0</v>
      </c>
      <c r="L23" s="23">
        <f t="shared" si="2"/>
        <v>0</v>
      </c>
      <c r="M23" s="24">
        <f t="shared" si="3"/>
        <v>0</v>
      </c>
      <c r="N23" s="282"/>
    </row>
    <row r="24" spans="1:14" ht="33" customHeight="1" x14ac:dyDescent="0.25">
      <c r="A24" s="25" t="s">
        <v>27</v>
      </c>
      <c r="B24" s="137" t="s">
        <v>222</v>
      </c>
      <c r="C24" s="27">
        <v>4</v>
      </c>
      <c r="D24" s="47" t="s">
        <v>220</v>
      </c>
      <c r="E24" s="248"/>
      <c r="F24" s="91"/>
      <c r="G24" s="99"/>
      <c r="H24" s="99"/>
      <c r="I24" s="92"/>
      <c r="J24" s="21">
        <v>9.5000000000000001E-2</v>
      </c>
      <c r="K24" s="22">
        <f t="shared" si="1"/>
        <v>0</v>
      </c>
      <c r="L24" s="23">
        <f t="shared" si="2"/>
        <v>0</v>
      </c>
      <c r="M24" s="24">
        <f t="shared" si="3"/>
        <v>0</v>
      </c>
      <c r="N24" s="282"/>
    </row>
    <row r="25" spans="1:14" ht="33" customHeight="1" x14ac:dyDescent="0.25">
      <c r="A25" s="25" t="s">
        <v>29</v>
      </c>
      <c r="B25" s="137" t="s">
        <v>223</v>
      </c>
      <c r="C25" s="27">
        <v>10</v>
      </c>
      <c r="D25" s="47" t="s">
        <v>224</v>
      </c>
      <c r="E25" s="248"/>
      <c r="F25" s="91"/>
      <c r="G25" s="99"/>
      <c r="H25" s="99"/>
      <c r="I25" s="92"/>
      <c r="J25" s="21">
        <v>9.5000000000000001E-2</v>
      </c>
      <c r="K25" s="22">
        <f t="shared" si="1"/>
        <v>0</v>
      </c>
      <c r="L25" s="23">
        <f t="shared" si="2"/>
        <v>0</v>
      </c>
      <c r="M25" s="24">
        <f t="shared" si="3"/>
        <v>0</v>
      </c>
      <c r="N25" s="282"/>
    </row>
    <row r="26" spans="1:14" ht="33" customHeight="1" x14ac:dyDescent="0.25">
      <c r="A26" s="25" t="s">
        <v>30</v>
      </c>
      <c r="B26" s="137" t="s">
        <v>225</v>
      </c>
      <c r="C26" s="27">
        <v>20</v>
      </c>
      <c r="D26" s="47" t="s">
        <v>206</v>
      </c>
      <c r="E26" s="248"/>
      <c r="F26" s="91"/>
      <c r="G26" s="99"/>
      <c r="H26" s="99"/>
      <c r="I26" s="92"/>
      <c r="J26" s="21">
        <v>9.5000000000000001E-2</v>
      </c>
      <c r="K26" s="22">
        <f t="shared" si="1"/>
        <v>0</v>
      </c>
      <c r="L26" s="23">
        <f t="shared" si="2"/>
        <v>0</v>
      </c>
      <c r="M26" s="24">
        <f>$C26*L26</f>
        <v>0</v>
      </c>
      <c r="N26" s="282"/>
    </row>
    <row r="27" spans="1:14" ht="33" customHeight="1" x14ac:dyDescent="0.25">
      <c r="A27" s="25" t="s">
        <v>31</v>
      </c>
      <c r="B27" s="137" t="s">
        <v>226</v>
      </c>
      <c r="C27" s="27">
        <v>40</v>
      </c>
      <c r="D27" s="47" t="s">
        <v>224</v>
      </c>
      <c r="E27" s="248"/>
      <c r="F27" s="91"/>
      <c r="G27" s="99"/>
      <c r="H27" s="99"/>
      <c r="I27" s="92"/>
      <c r="J27" s="21">
        <v>9.5000000000000001E-2</v>
      </c>
      <c r="K27" s="22">
        <f t="shared" si="1"/>
        <v>0</v>
      </c>
      <c r="L27" s="23">
        <f t="shared" si="2"/>
        <v>0</v>
      </c>
      <c r="M27" s="24">
        <f>$C27*L27</f>
        <v>0</v>
      </c>
      <c r="N27" s="282"/>
    </row>
    <row r="28" spans="1:14" ht="45.75" customHeight="1" x14ac:dyDescent="0.25">
      <c r="A28" s="25" t="s">
        <v>32</v>
      </c>
      <c r="B28" s="137" t="s">
        <v>227</v>
      </c>
      <c r="C28" s="27">
        <v>40</v>
      </c>
      <c r="D28" s="47" t="s">
        <v>224</v>
      </c>
      <c r="E28" s="309"/>
      <c r="F28" s="310"/>
      <c r="G28" s="99"/>
      <c r="H28" s="99"/>
      <c r="I28" s="92"/>
      <c r="J28" s="21">
        <v>9.5000000000000001E-2</v>
      </c>
      <c r="K28" s="22">
        <f t="shared" si="1"/>
        <v>0</v>
      </c>
      <c r="L28" s="23">
        <f t="shared" si="2"/>
        <v>0</v>
      </c>
      <c r="M28" s="24">
        <f>$C28*L28</f>
        <v>0</v>
      </c>
      <c r="N28" s="282"/>
    </row>
    <row r="29" spans="1:14" ht="48" customHeight="1" thickBot="1" x14ac:dyDescent="0.3">
      <c r="A29" s="25" t="s">
        <v>33</v>
      </c>
      <c r="B29" s="137" t="s">
        <v>228</v>
      </c>
      <c r="C29" s="27">
        <v>60</v>
      </c>
      <c r="D29" s="47" t="s">
        <v>224</v>
      </c>
      <c r="E29" s="309"/>
      <c r="F29" s="310"/>
      <c r="G29" s="99"/>
      <c r="H29" s="99"/>
      <c r="I29" s="92"/>
      <c r="J29" s="21">
        <v>9.5000000000000001E-2</v>
      </c>
      <c r="K29" s="34">
        <f t="shared" si="1"/>
        <v>0</v>
      </c>
      <c r="L29" s="36">
        <f t="shared" si="2"/>
        <v>0</v>
      </c>
      <c r="M29" s="37">
        <f>$C29*L29</f>
        <v>0</v>
      </c>
      <c r="N29" s="283"/>
    </row>
    <row r="30" spans="1:14" ht="20.100000000000001" customHeight="1" thickBot="1" x14ac:dyDescent="0.3">
      <c r="A30" s="284"/>
      <c r="B30" s="202"/>
      <c r="C30" s="202"/>
      <c r="D30" s="202" t="s">
        <v>436</v>
      </c>
      <c r="E30" s="285">
        <f>SUM(E11:E29)</f>
        <v>0</v>
      </c>
      <c r="F30" s="202"/>
      <c r="G30" s="202"/>
      <c r="H30" s="202"/>
      <c r="I30" s="202"/>
      <c r="J30" s="202"/>
      <c r="K30" s="202"/>
      <c r="L30" s="261" t="s">
        <v>575</v>
      </c>
      <c r="M30" s="187">
        <f>SUM(M11:M29)</f>
        <v>0</v>
      </c>
      <c r="N30" s="186"/>
    </row>
    <row r="31" spans="1:14" ht="20.100000000000001" customHeight="1" x14ac:dyDescent="0.25"/>
    <row r="32" spans="1:14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</sheetData>
  <mergeCells count="18">
    <mergeCell ref="A9:A10"/>
    <mergeCell ref="B9:B10"/>
    <mergeCell ref="C9:C10"/>
    <mergeCell ref="A4:M4"/>
    <mergeCell ref="A5:M5"/>
    <mergeCell ref="A6:M6"/>
    <mergeCell ref="A8:D8"/>
    <mergeCell ref="E8:M8"/>
    <mergeCell ref="D9:D10"/>
    <mergeCell ref="E9:E10"/>
    <mergeCell ref="F9:F10"/>
    <mergeCell ref="G9:G10"/>
    <mergeCell ref="I9:I10"/>
    <mergeCell ref="N9:N10"/>
    <mergeCell ref="J9:J10"/>
    <mergeCell ref="K9:K10"/>
    <mergeCell ref="L9:L10"/>
    <mergeCell ref="M9:M10"/>
  </mergeCells>
  <phoneticPr fontId="8" type="noConversion"/>
  <pageMargins left="0.7" right="0.7" top="0.75" bottom="0.75" header="0.3" footer="0.3"/>
  <pageSetup paperSize="9" orientation="portrait" horizontalDpi="0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DB21F5-9EA5-47C4-9F55-5BF7CD53730C}">
  <dimension ref="A1:R19"/>
  <sheetViews>
    <sheetView zoomScaleNormal="100" workbookViewId="0">
      <selection activeCell="J11" sqref="J11"/>
    </sheetView>
  </sheetViews>
  <sheetFormatPr defaultColWidth="9" defaultRowHeight="15" customHeight="1" x14ac:dyDescent="0.25"/>
  <cols>
    <col min="1" max="1" width="8.88671875" style="1" customWidth="1"/>
    <col min="2" max="2" width="27.6640625" style="5" customWidth="1"/>
    <col min="3" max="3" width="7.88671875" style="31" customWidth="1"/>
    <col min="4" max="4" width="6.44140625" style="1" customWidth="1"/>
    <col min="5" max="6" width="4.44140625" style="5" customWidth="1"/>
    <col min="7" max="7" width="13.44140625" style="5" customWidth="1"/>
    <col min="8" max="8" width="10" style="5" customWidth="1"/>
    <col min="9" max="9" width="16.88671875" style="105" customWidth="1"/>
    <col min="10" max="10" width="9.88671875" style="5" customWidth="1"/>
    <col min="11" max="12" width="8" style="5" customWidth="1"/>
    <col min="13" max="13" width="11" style="5" customWidth="1"/>
    <col min="14" max="14" width="13.44140625" style="5" customWidth="1"/>
    <col min="15" max="16384" width="9" style="5"/>
  </cols>
  <sheetData>
    <row r="1" spans="1:18" ht="15" customHeight="1" x14ac:dyDescent="0.25">
      <c r="A1" s="217" t="s">
        <v>302</v>
      </c>
      <c r="B1" s="215">
        <f>Rekapitulacija!B1</f>
        <v>0</v>
      </c>
      <c r="M1" s="5" t="s">
        <v>303</v>
      </c>
    </row>
    <row r="2" spans="1:18" ht="15" customHeight="1" x14ac:dyDescent="0.25">
      <c r="B2" s="216">
        <f>Rekapitulacija!B2</f>
        <v>0</v>
      </c>
    </row>
    <row r="3" spans="1:18" ht="15" customHeight="1" x14ac:dyDescent="0.25">
      <c r="B3" s="216">
        <f>Rekapitulacija!B3</f>
        <v>0</v>
      </c>
    </row>
    <row r="4" spans="1:18" s="6" customFormat="1" ht="19.5" customHeight="1" x14ac:dyDescent="0.2">
      <c r="A4" s="378" t="s">
        <v>360</v>
      </c>
      <c r="B4" s="378"/>
      <c r="C4" s="378"/>
      <c r="D4" s="378"/>
      <c r="E4" s="378"/>
      <c r="F4" s="378"/>
      <c r="G4" s="378"/>
      <c r="H4" s="378"/>
      <c r="I4" s="378"/>
      <c r="J4" s="378"/>
      <c r="K4" s="378"/>
      <c r="L4" s="378"/>
      <c r="M4" s="378"/>
      <c r="N4" s="378"/>
    </row>
    <row r="5" spans="1:18" s="6" customFormat="1" ht="19.5" customHeight="1" x14ac:dyDescent="0.2">
      <c r="A5" s="379" t="s">
        <v>583</v>
      </c>
      <c r="B5" s="379"/>
      <c r="C5" s="379"/>
      <c r="D5" s="379"/>
      <c r="E5" s="379"/>
      <c r="F5" s="379"/>
      <c r="G5" s="379"/>
      <c r="H5" s="379"/>
      <c r="I5" s="379"/>
      <c r="J5" s="379"/>
      <c r="K5" s="379"/>
      <c r="L5" s="379"/>
      <c r="M5" s="379"/>
      <c r="N5" s="379"/>
    </row>
    <row r="6" spans="1:18" s="6" customFormat="1" ht="19.5" customHeight="1" x14ac:dyDescent="0.2">
      <c r="A6" s="380" t="s">
        <v>171</v>
      </c>
      <c r="B6" s="381"/>
      <c r="C6" s="381"/>
      <c r="D6" s="381"/>
      <c r="E6" s="381"/>
      <c r="F6" s="381"/>
      <c r="G6" s="381"/>
      <c r="H6" s="381"/>
      <c r="I6" s="381"/>
      <c r="J6" s="381"/>
      <c r="K6" s="381"/>
      <c r="L6" s="381"/>
      <c r="M6" s="381"/>
      <c r="N6" s="381"/>
    </row>
    <row r="7" spans="1:18" s="9" customFormat="1" ht="8.25" customHeight="1" thickBot="1" x14ac:dyDescent="0.25">
      <c r="A7" s="7"/>
      <c r="B7" s="5"/>
      <c r="C7" s="8"/>
      <c r="D7" s="1"/>
      <c r="E7" s="5"/>
      <c r="F7" s="5"/>
      <c r="G7" s="5"/>
      <c r="H7" s="5"/>
      <c r="I7" s="105"/>
      <c r="J7" s="5"/>
      <c r="K7" s="5"/>
      <c r="L7" s="5"/>
      <c r="M7" s="5"/>
    </row>
    <row r="8" spans="1:18" s="9" customFormat="1" ht="20.25" customHeight="1" thickBot="1" x14ac:dyDescent="0.25">
      <c r="A8" s="392" t="s">
        <v>189</v>
      </c>
      <c r="B8" s="393"/>
      <c r="C8" s="393"/>
      <c r="D8" s="394"/>
      <c r="E8" s="392"/>
      <c r="F8" s="393"/>
      <c r="G8" s="393"/>
      <c r="H8" s="393"/>
      <c r="I8" s="393"/>
      <c r="J8" s="393"/>
      <c r="K8" s="393"/>
      <c r="L8" s="393"/>
      <c r="M8" s="393"/>
      <c r="N8" s="394"/>
    </row>
    <row r="9" spans="1:18" s="10" customFormat="1" ht="27" customHeight="1" x14ac:dyDescent="0.2">
      <c r="A9" s="395" t="s">
        <v>0</v>
      </c>
      <c r="B9" s="397" t="s">
        <v>1</v>
      </c>
      <c r="C9" s="404" t="s">
        <v>2</v>
      </c>
      <c r="D9" s="397" t="s">
        <v>3</v>
      </c>
      <c r="E9" s="441" t="s">
        <v>4</v>
      </c>
      <c r="F9" s="416"/>
      <c r="G9" s="382" t="s">
        <v>304</v>
      </c>
      <c r="H9" s="384" t="s">
        <v>5</v>
      </c>
      <c r="I9" s="418" t="s">
        <v>6</v>
      </c>
      <c r="J9" s="384" t="s">
        <v>7</v>
      </c>
      <c r="K9" s="384" t="s">
        <v>8</v>
      </c>
      <c r="L9" s="384" t="s">
        <v>9</v>
      </c>
      <c r="M9" s="384" t="s">
        <v>10</v>
      </c>
      <c r="N9" s="420" t="s">
        <v>11</v>
      </c>
    </row>
    <row r="10" spans="1:18" s="10" customFormat="1" ht="31.5" customHeight="1" thickBot="1" x14ac:dyDescent="0.25">
      <c r="A10" s="396"/>
      <c r="B10" s="398"/>
      <c r="C10" s="405"/>
      <c r="D10" s="398"/>
      <c r="E10" s="11" t="s">
        <v>12</v>
      </c>
      <c r="F10" s="12" t="s">
        <v>13</v>
      </c>
      <c r="G10" s="408"/>
      <c r="H10" s="413"/>
      <c r="I10" s="419"/>
      <c r="J10" s="413"/>
      <c r="K10" s="413"/>
      <c r="L10" s="413"/>
      <c r="M10" s="413"/>
      <c r="N10" s="421"/>
    </row>
    <row r="11" spans="1:18" s="9" customFormat="1" ht="25.5" customHeight="1" thickBot="1" x14ac:dyDescent="0.25">
      <c r="A11" s="43" t="s">
        <v>14</v>
      </c>
      <c r="B11" s="460" t="s">
        <v>585</v>
      </c>
      <c r="C11" s="75">
        <v>1000</v>
      </c>
      <c r="D11" s="76" t="s">
        <v>90</v>
      </c>
      <c r="E11" s="43"/>
      <c r="F11" s="77"/>
      <c r="G11" s="265"/>
      <c r="H11" s="87"/>
      <c r="I11" s="109"/>
      <c r="J11" s="88"/>
      <c r="K11" s="78">
        <v>9.5000000000000001E-2</v>
      </c>
      <c r="L11" s="42">
        <f>J11*K11</f>
        <v>0</v>
      </c>
      <c r="M11" s="41">
        <f>J11+L11</f>
        <v>0</v>
      </c>
      <c r="N11" s="40">
        <f>$C11*M11</f>
        <v>0</v>
      </c>
    </row>
    <row r="12" spans="1:18" ht="23.25" customHeight="1" thickBot="1" x14ac:dyDescent="0.3">
      <c r="A12" s="443" t="s">
        <v>436</v>
      </c>
      <c r="B12" s="402"/>
      <c r="C12" s="402"/>
      <c r="D12" s="402"/>
      <c r="E12" s="402"/>
      <c r="F12" s="444"/>
      <c r="G12" s="266">
        <f>G11</f>
        <v>0</v>
      </c>
      <c r="H12" s="402" t="s">
        <v>584</v>
      </c>
      <c r="I12" s="402"/>
      <c r="J12" s="402"/>
      <c r="K12" s="402"/>
      <c r="L12" s="402"/>
      <c r="M12" s="444"/>
      <c r="N12" s="264">
        <f>SUM(N11)</f>
        <v>0</v>
      </c>
    </row>
    <row r="13" spans="1:18" ht="15" customHeight="1" x14ac:dyDescent="0.25">
      <c r="I13" s="5"/>
    </row>
    <row r="15" spans="1:18" ht="15" customHeight="1" x14ac:dyDescent="0.2">
      <c r="E15" s="7"/>
      <c r="G15" s="8"/>
      <c r="H15" s="1"/>
      <c r="I15" s="5"/>
      <c r="M15" s="105"/>
      <c r="R15" s="9"/>
    </row>
    <row r="16" spans="1:18" ht="15" customHeight="1" x14ac:dyDescent="0.25">
      <c r="E16" s="448"/>
      <c r="F16" s="448"/>
      <c r="G16" s="448"/>
      <c r="H16" s="448"/>
      <c r="I16" s="448"/>
      <c r="J16" s="448"/>
      <c r="K16" s="448"/>
      <c r="L16" s="448"/>
      <c r="M16" s="448"/>
      <c r="N16" s="448"/>
      <c r="O16" s="448"/>
      <c r="P16" s="448"/>
      <c r="Q16" s="448"/>
      <c r="R16" s="448"/>
    </row>
    <row r="17" spans="5:18" ht="15" customHeight="1" x14ac:dyDescent="0.25">
      <c r="E17" s="447"/>
      <c r="F17" s="445"/>
      <c r="G17" s="446"/>
      <c r="H17" s="445"/>
      <c r="I17" s="445"/>
      <c r="J17" s="445"/>
      <c r="K17" s="445"/>
      <c r="L17" s="445"/>
      <c r="M17" s="447"/>
      <c r="N17" s="445"/>
      <c r="O17" s="445"/>
      <c r="P17" s="445"/>
      <c r="Q17" s="445"/>
      <c r="R17" s="445"/>
    </row>
    <row r="18" spans="5:18" ht="15" customHeight="1" x14ac:dyDescent="0.25">
      <c r="E18" s="447"/>
      <c r="F18" s="445"/>
      <c r="G18" s="446"/>
      <c r="H18" s="445"/>
      <c r="I18" s="127"/>
      <c r="J18" s="1"/>
      <c r="K18" s="445"/>
      <c r="L18" s="445"/>
      <c r="M18" s="447"/>
      <c r="N18" s="445"/>
      <c r="O18" s="445"/>
      <c r="P18" s="445"/>
      <c r="Q18" s="445"/>
      <c r="R18" s="445"/>
    </row>
    <row r="19" spans="5:18" ht="15" customHeight="1" x14ac:dyDescent="0.25">
      <c r="E19" s="127"/>
      <c r="F19" s="128"/>
      <c r="G19" s="129"/>
      <c r="H19" s="127"/>
      <c r="I19" s="127"/>
      <c r="J19" s="127"/>
      <c r="K19" s="130"/>
      <c r="L19" s="131"/>
      <c r="M19" s="132"/>
      <c r="N19" s="133"/>
      <c r="O19" s="134"/>
      <c r="P19" s="135"/>
      <c r="Q19" s="136"/>
      <c r="R19" s="136"/>
    </row>
  </sheetData>
  <mergeCells count="35">
    <mergeCell ref="D9:D10"/>
    <mergeCell ref="E9:F9"/>
    <mergeCell ref="A4:N4"/>
    <mergeCell ref="A5:N5"/>
    <mergeCell ref="A6:N6"/>
    <mergeCell ref="A8:D8"/>
    <mergeCell ref="E8:N8"/>
    <mergeCell ref="K17:K18"/>
    <mergeCell ref="M9:M10"/>
    <mergeCell ref="N9:N10"/>
    <mergeCell ref="A12:F12"/>
    <mergeCell ref="H12:M12"/>
    <mergeCell ref="E16:H16"/>
    <mergeCell ref="I16:R16"/>
    <mergeCell ref="G9:G10"/>
    <mergeCell ref="H9:H10"/>
    <mergeCell ref="I9:I10"/>
    <mergeCell ref="J9:J10"/>
    <mergeCell ref="K9:K10"/>
    <mergeCell ref="L9:L10"/>
    <mergeCell ref="A9:A10"/>
    <mergeCell ref="B9:B10"/>
    <mergeCell ref="C9:C10"/>
    <mergeCell ref="E17:E18"/>
    <mergeCell ref="F17:F18"/>
    <mergeCell ref="G17:G18"/>
    <mergeCell ref="H17:H18"/>
    <mergeCell ref="I17:J17"/>
    <mergeCell ref="R17:R18"/>
    <mergeCell ref="L17:L18"/>
    <mergeCell ref="M17:M18"/>
    <mergeCell ref="N17:N18"/>
    <mergeCell ref="O17:O18"/>
    <mergeCell ref="P17:P18"/>
    <mergeCell ref="Q17:Q18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Cirila Kosmača Piran&amp;C&amp;"Tahoma,Navadno Ležeče"&amp;8Javno naročilo
SUKCESIVNA DOBAVA ŽIVIL&amp;R&amp;"Tahoma,Krepko"&amp;8OBRAZEC št. 11/17</oddHeader>
    <oddFooter>&amp;C&amp;8stran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21</vt:i4>
      </vt:variant>
      <vt:variant>
        <vt:lpstr>Imenovani obsegi</vt:lpstr>
      </vt:variant>
      <vt:variant>
        <vt:i4>34</vt:i4>
      </vt:variant>
    </vt:vector>
  </HeadingPairs>
  <TitlesOfParts>
    <vt:vector size="55" baseType="lpstr">
      <vt:lpstr>Rekapitulacija</vt:lpstr>
      <vt:lpstr>1 sklop</vt:lpstr>
      <vt:lpstr>2 sklop</vt:lpstr>
      <vt:lpstr>3 sklop</vt:lpstr>
      <vt:lpstr>4 sklop</vt:lpstr>
      <vt:lpstr>5 sklop</vt:lpstr>
      <vt:lpstr>6 sklop</vt:lpstr>
      <vt:lpstr>7 sklop</vt:lpstr>
      <vt:lpstr>8 sklop</vt:lpstr>
      <vt:lpstr>9 sklop</vt:lpstr>
      <vt:lpstr>10 sklop</vt:lpstr>
      <vt:lpstr>11 sklop</vt:lpstr>
      <vt:lpstr>12 sklop</vt:lpstr>
      <vt:lpstr>13 sklop</vt:lpstr>
      <vt:lpstr>14 sklop</vt:lpstr>
      <vt:lpstr>15 sklop</vt:lpstr>
      <vt:lpstr>16 sklop</vt:lpstr>
      <vt:lpstr>17 sklop </vt:lpstr>
      <vt:lpstr>18 sklop </vt:lpstr>
      <vt:lpstr>19. sklop</vt:lpstr>
      <vt:lpstr>20 sklop </vt:lpstr>
      <vt:lpstr>'1 sklop'!Področje_tiskanja</vt:lpstr>
      <vt:lpstr>'12 sklop'!Področje_tiskanja</vt:lpstr>
      <vt:lpstr>'13 sklop'!Področje_tiskanja</vt:lpstr>
      <vt:lpstr>'14 sklop'!Področje_tiskanja</vt:lpstr>
      <vt:lpstr>'15 sklop'!Področje_tiskanja</vt:lpstr>
      <vt:lpstr>'16 sklop'!Področje_tiskanja</vt:lpstr>
      <vt:lpstr>'17 sklop '!Področje_tiskanja</vt:lpstr>
      <vt:lpstr>'18 sklop '!Področje_tiskanja</vt:lpstr>
      <vt:lpstr>'2 sklop'!Področje_tiskanja</vt:lpstr>
      <vt:lpstr>'20 sklop '!Področje_tiskanja</vt:lpstr>
      <vt:lpstr>'3 sklop'!Področje_tiskanja</vt:lpstr>
      <vt:lpstr>'4 sklop'!Področje_tiskanja</vt:lpstr>
      <vt:lpstr>'5 sklop'!Področje_tiskanja</vt:lpstr>
      <vt:lpstr>'6 sklop'!Področje_tiskanja</vt:lpstr>
      <vt:lpstr>'7 sklop'!Področje_tiskanja</vt:lpstr>
      <vt:lpstr>'8 sklop'!Področje_tiskanja</vt:lpstr>
      <vt:lpstr>'9 sklop'!Področje_tiskanja</vt:lpstr>
      <vt:lpstr>'1 sklop'!Tiskanje_naslovov</vt:lpstr>
      <vt:lpstr>'12 sklop'!Tiskanje_naslovov</vt:lpstr>
      <vt:lpstr>'13 sklop'!Tiskanje_naslovov</vt:lpstr>
      <vt:lpstr>'14 sklop'!Tiskanje_naslovov</vt:lpstr>
      <vt:lpstr>'15 sklop'!Tiskanje_naslovov</vt:lpstr>
      <vt:lpstr>'16 sklop'!Tiskanje_naslovov</vt:lpstr>
      <vt:lpstr>'17 sklop '!Tiskanje_naslovov</vt:lpstr>
      <vt:lpstr>'18 sklop '!Tiskanje_naslovov</vt:lpstr>
      <vt:lpstr>'2 sklop'!Tiskanje_naslovov</vt:lpstr>
      <vt:lpstr>'20 sklop '!Tiskanje_naslovov</vt:lpstr>
      <vt:lpstr>'3 sklop'!Tiskanje_naslovov</vt:lpstr>
      <vt:lpstr>'4 sklop'!Tiskanje_naslovov</vt:lpstr>
      <vt:lpstr>'5 sklop'!Tiskanje_naslovov</vt:lpstr>
      <vt:lpstr>'6 sklop'!Tiskanje_naslovov</vt:lpstr>
      <vt:lpstr>'7 sklop'!Tiskanje_naslovov</vt:lpstr>
      <vt:lpstr>'8 sklop'!Tiskanje_naslovov</vt:lpstr>
      <vt:lpstr>'9 sklop'!Tiskanje_naslovov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>JN - sukcesivna dobava živil</dc:subject>
  <dc:creator>Jaka Grabeljšek</dc:creator>
  <cp:lastModifiedBy>Ema</cp:lastModifiedBy>
  <cp:lastPrinted>2025-07-04T10:19:11Z</cp:lastPrinted>
  <dcterms:created xsi:type="dcterms:W3CDTF">2015-11-17T14:01:44Z</dcterms:created>
  <dcterms:modified xsi:type="dcterms:W3CDTF">2025-08-27T10:10:36Z</dcterms:modified>
</cp:coreProperties>
</file>